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12.15.23/"/>
    </mc:Choice>
  </mc:AlternateContent>
  <xr:revisionPtr revIDLastSave="10" documentId="13_ncr:1_{61BA3966-28B3-488A-8918-F000E100C656}" xr6:coauthVersionLast="47" xr6:coauthVersionMax="47" xr10:uidLastSave="{0A3116CB-1407-41C7-B76F-1BFF1FFF7D51}"/>
  <bookViews>
    <workbookView xWindow="14400" yWindow="0" windowWidth="14400" windowHeight="14685" xr2:uid="{00000000-000D-0000-FFFF-FFFF00000000}"/>
  </bookViews>
  <sheets>
    <sheet name="LT -KTXNYH K1" sheetId="7" r:id="rId1"/>
  </sheets>
  <definedNames>
    <definedName name="_xlnm.Print_Titles" localSheetId="0">'LT -KTXNYH K1'!$12:$12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50" i="7" l="1"/>
  <c r="AE50" i="7"/>
  <c r="AH49" i="7"/>
  <c r="AE49" i="7"/>
  <c r="AH48" i="7"/>
  <c r="AE48" i="7"/>
  <c r="AH47" i="7"/>
  <c r="AE47" i="7"/>
  <c r="AH46" i="7"/>
  <c r="AE46" i="7"/>
  <c r="AH45" i="7"/>
  <c r="AE45" i="7"/>
  <c r="AH44" i="7"/>
  <c r="AE44" i="7"/>
  <c r="AH43" i="7"/>
  <c r="AE43" i="7"/>
  <c r="AH42" i="7"/>
  <c r="AE42" i="7"/>
  <c r="AH41" i="7"/>
  <c r="AE41" i="7"/>
  <c r="AH40" i="7"/>
  <c r="AE40" i="7"/>
  <c r="AH39" i="7"/>
  <c r="AE39" i="7"/>
  <c r="AH38" i="7"/>
  <c r="AE38" i="7"/>
  <c r="AH37" i="7"/>
  <c r="AE37" i="7"/>
  <c r="AH36" i="7"/>
  <c r="AE36" i="7"/>
  <c r="AH35" i="7"/>
  <c r="AE35" i="7"/>
  <c r="AH34" i="7"/>
  <c r="AE34" i="7"/>
  <c r="AH33" i="7"/>
  <c r="AE33" i="7"/>
  <c r="AH32" i="7"/>
  <c r="AE32" i="7"/>
  <c r="AH31" i="7"/>
  <c r="AE31" i="7"/>
  <c r="AH30" i="7"/>
  <c r="AE30" i="7"/>
  <c r="AH29" i="7"/>
  <c r="AE29" i="7"/>
  <c r="AH28" i="7"/>
  <c r="AE28" i="7"/>
  <c r="AH27" i="7"/>
  <c r="AE27" i="7"/>
  <c r="AH26" i="7"/>
  <c r="AE26" i="7"/>
  <c r="AH25" i="7"/>
  <c r="AE25" i="7"/>
  <c r="AH24" i="7"/>
  <c r="AE24" i="7"/>
  <c r="AH23" i="7"/>
  <c r="AE23" i="7"/>
  <c r="AH22" i="7"/>
  <c r="AE22" i="7"/>
  <c r="AH21" i="7"/>
  <c r="AE21" i="7"/>
  <c r="AH20" i="7"/>
  <c r="AE20" i="7"/>
  <c r="AH19" i="7"/>
  <c r="AE19" i="7"/>
  <c r="AH18" i="7"/>
  <c r="AE18" i="7"/>
  <c r="AH17" i="7"/>
  <c r="AE17" i="7"/>
  <c r="AH16" i="7"/>
  <c r="AE16" i="7"/>
  <c r="AH15" i="7"/>
  <c r="AE15" i="7"/>
  <c r="AH14" i="7"/>
  <c r="AE14" i="7"/>
  <c r="AH13" i="7"/>
  <c r="AE13" i="7"/>
</calcChain>
</file>

<file path=xl/sharedStrings.xml><?xml version="1.0" encoding="utf-8"?>
<sst xmlns="http://schemas.openxmlformats.org/spreadsheetml/2006/main" count="826" uniqueCount="361">
  <si>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</si>
  <si>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</si>
  <si>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</si>
  <si>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</si>
  <si>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</si>
  <si>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</si>
  <si>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</si>
  <si>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</si>
  <si>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</si>
  <si>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</si>
  <si>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</si>
  <si>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</si>
  <si>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</si>
  <si>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</si>
  <si>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</si>
  <si>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</si>
  <si>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</si>
  <si>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</si>
  <si>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</si>
  <si>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Ký xác nhận         (ghi rõ họ tên)</t>
  </si>
  <si>
    <t>Ngày ký</t>
  </si>
  <si>
    <t>Nam</t>
  </si>
  <si>
    <t>Giỏi</t>
  </si>
  <si>
    <t>Nguyễn Thị</t>
  </si>
  <si>
    <t>Anh</t>
  </si>
  <si>
    <t>Hằng</t>
  </si>
  <si>
    <t>Vân</t>
  </si>
  <si>
    <t>Việt Nam</t>
  </si>
  <si>
    <t>Very good</t>
  </si>
  <si>
    <t>Dung</t>
  </si>
  <si>
    <t>Trang</t>
  </si>
  <si>
    <t>Vũ Thị</t>
  </si>
  <si>
    <t>Linh</t>
  </si>
  <si>
    <t>1</t>
  </si>
  <si>
    <t>28</t>
  </si>
  <si>
    <t>9</t>
  </si>
  <si>
    <t>2023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</si>
  <si>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</si>
  <si>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</si>
  <si>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</si>
  <si>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</si>
  <si>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</si>
  <si>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</si>
  <si>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</si>
  <si>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</si>
  <si>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</si>
  <si>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</si>
  <si>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</si>
  <si>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</si>
  <si>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</si>
  <si>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</si>
  <si>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</si>
  <si>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</si>
  <si>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</si>
  <si>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</si>
  <si>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</si>
  <si>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</si>
  <si>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</si>
  <si>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</si>
  <si>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</si>
  <si>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</si>
  <si>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</si>
  <si>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</si>
  <si>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</si>
  <si>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</si>
  <si>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</si>
  <si>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</si>
  <si>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</si>
  <si>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</si>
  <si>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</si>
  <si>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</si>
  <si>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</si>
  <si>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Thái Nguyên, ngày 15 tháng 12 năm 2023</t>
  </si>
  <si>
    <t>Thương</t>
  </si>
  <si>
    <t>Hoa</t>
  </si>
  <si>
    <t>Trần Thị</t>
  </si>
  <si>
    <t>Tran Thi Hoa</t>
  </si>
  <si>
    <t>Tuyên Quang</t>
  </si>
  <si>
    <t>Thái Nguyên</t>
  </si>
  <si>
    <t>Minh</t>
  </si>
  <si>
    <t>Tày</t>
  </si>
  <si>
    <t>Hương</t>
  </si>
  <si>
    <t>Nùng</t>
  </si>
  <si>
    <t>Hà Thị</t>
  </si>
  <si>
    <t>Quang</t>
  </si>
  <si>
    <t>Nguyễn Văn</t>
  </si>
  <si>
    <t>Nông Văn</t>
  </si>
  <si>
    <t>Tâm</t>
  </si>
  <si>
    <t>Lê Văn</t>
  </si>
  <si>
    <t>Thắng</t>
  </si>
  <si>
    <t>Dương Thị Thu</t>
  </si>
  <si>
    <t>Huyền</t>
  </si>
  <si>
    <t>02/12/1993</t>
  </si>
  <si>
    <t xml:space="preserve">Xét nghiệm y học </t>
  </si>
  <si>
    <t>Xuất sắc</t>
  </si>
  <si>
    <t>DTY/CN/01786</t>
  </si>
  <si>
    <t>DTY/CN/2023/00876</t>
  </si>
  <si>
    <t>XNVLVHCD.K1</t>
  </si>
  <si>
    <t>DTY2137206010040</t>
  </si>
  <si>
    <t>Excellent</t>
  </si>
  <si>
    <t>Duong Thi Thu Huyen</t>
  </si>
  <si>
    <t>Vũ Lan</t>
  </si>
  <si>
    <t>23/10/1998</t>
  </si>
  <si>
    <t>Thái Bình</t>
  </si>
  <si>
    <t>DTY/CN/01787</t>
  </si>
  <si>
    <t>DTY/CN/2023/00877</t>
  </si>
  <si>
    <t>DTY2137206010038</t>
  </si>
  <si>
    <t>Vu Lan Huong</t>
  </si>
  <si>
    <t>Nguyễn Thị Thu</t>
  </si>
  <si>
    <t>Phương</t>
  </si>
  <si>
    <t>27/10/1985</t>
  </si>
  <si>
    <t>Hà Sơn Bình</t>
  </si>
  <si>
    <t>DTY/CN/01788</t>
  </si>
  <si>
    <t>DTY/CN/2023/00878</t>
  </si>
  <si>
    <t>DTY2137206010056</t>
  </si>
  <si>
    <t>Nguyen Thi Thu Phuong</t>
  </si>
  <si>
    <t>Lê Thị Thanh</t>
  </si>
  <si>
    <t>08/06/1984</t>
  </si>
  <si>
    <t>Yên Bái</t>
  </si>
  <si>
    <t>DTY/CN/01789</t>
  </si>
  <si>
    <t>DTY/CN/2023/00879</t>
  </si>
  <si>
    <t>DTY2137206010063</t>
  </si>
  <si>
    <t>Le Thi Thanh Tam</t>
  </si>
  <si>
    <t>Tô Thị</t>
  </si>
  <si>
    <t>Thơm</t>
  </si>
  <si>
    <t>28/08/1992</t>
  </si>
  <si>
    <t>Lào Cai</t>
  </si>
  <si>
    <t>DTY/CN/01790</t>
  </si>
  <si>
    <t>DTY/CN/2023/00880</t>
  </si>
  <si>
    <t>DTY2137206010072</t>
  </si>
  <si>
    <t>To Thi Thom</t>
  </si>
  <si>
    <t>Đinh Thu</t>
  </si>
  <si>
    <t>23/08/1983</t>
  </si>
  <si>
    <t>DTY/CN/01791</t>
  </si>
  <si>
    <t>DTY/CN/2023/00881</t>
  </si>
  <si>
    <t>DTY2137206010079</t>
  </si>
  <si>
    <t>Dinh Thu Trang</t>
  </si>
  <si>
    <t>Nguyễn Thị Vân</t>
  </si>
  <si>
    <t>07/05/1994</t>
  </si>
  <si>
    <t>Tân Phương, Ứng Hòa, Hà Tây</t>
  </si>
  <si>
    <t>DTY/CN/01792</t>
  </si>
  <si>
    <t>DTY/CN/2023/00882</t>
  </si>
  <si>
    <t>DTY2137206010017</t>
  </si>
  <si>
    <t>Nguyen Thi Van Anh</t>
  </si>
  <si>
    <t>Vũ Ngọc</t>
  </si>
  <si>
    <t>28/11/1996</t>
  </si>
  <si>
    <t>Hà Nội</t>
  </si>
  <si>
    <t>DTY/CN/01793</t>
  </si>
  <si>
    <t>DTY/CN/2023/00883</t>
  </si>
  <si>
    <t>DTY2137206010016</t>
  </si>
  <si>
    <t>Vu Ngoc Anh</t>
  </si>
  <si>
    <t>Lê Thị Thùy</t>
  </si>
  <si>
    <t>06/09/1990</t>
  </si>
  <si>
    <t>Yên Lập, Vĩnh Phú</t>
  </si>
  <si>
    <t>DTY/CN/01794</t>
  </si>
  <si>
    <t>DTY/CN/2023/00884</t>
  </si>
  <si>
    <t>DTY2137206010023</t>
  </si>
  <si>
    <t>Le Thi Thuy Dung</t>
  </si>
  <si>
    <t>Triệu Thị</t>
  </si>
  <si>
    <t>01/04/1989</t>
  </si>
  <si>
    <t>Bắc Thái</t>
  </si>
  <si>
    <t>DTY/CN/01795</t>
  </si>
  <si>
    <t>DTY/CN/2023/00885</t>
  </si>
  <si>
    <t>DTY2137206010024</t>
  </si>
  <si>
    <t>Trieu Thi Dung</t>
  </si>
  <si>
    <t>Đẹp</t>
  </si>
  <si>
    <t>29/12/1991</t>
  </si>
  <si>
    <t>Lục Yên, Yên Bái</t>
  </si>
  <si>
    <t>DTY/CN/01796</t>
  </si>
  <si>
    <t>DTY/CN/2023/00886</t>
  </si>
  <si>
    <t>DTY2137206010022</t>
  </si>
  <si>
    <t>Nong Van Dep</t>
  </si>
  <si>
    <t>Đàm Thị Ngọc</t>
  </si>
  <si>
    <t>Hà</t>
  </si>
  <si>
    <t>02/12/1981</t>
  </si>
  <si>
    <t>Hà Tuyên</t>
  </si>
  <si>
    <t>DTY/CN/01797</t>
  </si>
  <si>
    <t>DTY/CN/2023/00887</t>
  </si>
  <si>
    <t>DTY2137206010029</t>
  </si>
  <si>
    <t>Dam Thi Ngoc Ha</t>
  </si>
  <si>
    <t>Tăng Thị</t>
  </si>
  <si>
    <t>22/10/1994</t>
  </si>
  <si>
    <t>DTY/CN/01798</t>
  </si>
  <si>
    <t>DTY/CN/2023/00888</t>
  </si>
  <si>
    <t>DTY2137206010028</t>
  </si>
  <si>
    <t>Tang Thi Ha</t>
  </si>
  <si>
    <t>26/09/1992</t>
  </si>
  <si>
    <t>DTY/CN/01799</t>
  </si>
  <si>
    <t>DTY/CN/2023/00889</t>
  </si>
  <si>
    <t>DTY2137206010032</t>
  </si>
  <si>
    <t>Nguyen Thi Hang</t>
  </si>
  <si>
    <t>Nguyễn Thị Quỳnh</t>
  </si>
  <si>
    <t>11/02/1990</t>
  </si>
  <si>
    <t>Vĩnh Phú</t>
  </si>
  <si>
    <t>DTY/CN/01800</t>
  </si>
  <si>
    <t>DTY/CN/2023/00890</t>
  </si>
  <si>
    <t>DTY2137206010035</t>
  </si>
  <si>
    <t>Nguyen Thi Quynh Hoa</t>
  </si>
  <si>
    <t>04/03/1995</t>
  </si>
  <si>
    <t>Cao Bằng</t>
  </si>
  <si>
    <t>DTY/CN/01801</t>
  </si>
  <si>
    <t>DTY/CN/2023/00891</t>
  </si>
  <si>
    <t>DTY2137206010034</t>
  </si>
  <si>
    <t>Huệ</t>
  </si>
  <si>
    <t>16/09/1993</t>
  </si>
  <si>
    <t>DTY/CN/01802</t>
  </si>
  <si>
    <t>DTY/CN/2023/00892</t>
  </si>
  <si>
    <t>DTY2137206010036</t>
  </si>
  <si>
    <t>Ha Thi Hue</t>
  </si>
  <si>
    <t>Nguyễn Thị Ngọc</t>
  </si>
  <si>
    <t>05/10/1993</t>
  </si>
  <si>
    <t>DTY/CN/01803</t>
  </si>
  <si>
    <t>DTY/CN/2023/00893</t>
  </si>
  <si>
    <t>DTY2137206010039</t>
  </si>
  <si>
    <t>Nguyen Thi Ngoc Huyen</t>
  </si>
  <si>
    <t>Hoàng Xuân</t>
  </si>
  <si>
    <t>Hưng</t>
  </si>
  <si>
    <t>15/04/1986</t>
  </si>
  <si>
    <t>Hải Dương</t>
  </si>
  <si>
    <t>DTY/CN/01804</t>
  </si>
  <si>
    <t>DTY/CN/2023/00894</t>
  </si>
  <si>
    <t>DTY2137206010037</t>
  </si>
  <si>
    <t>Hoang Xuan Hung</t>
  </si>
  <si>
    <t>Nguyễn Chi</t>
  </si>
  <si>
    <t>Khương</t>
  </si>
  <si>
    <t>08/08/1998</t>
  </si>
  <si>
    <t>Vĩnh Phúc</t>
  </si>
  <si>
    <t>DTY/CN/01805</t>
  </si>
  <si>
    <t>DTY/CN/2023/00895</t>
  </si>
  <si>
    <t>DTY2137206010041</t>
  </si>
  <si>
    <t>Nguyen Chi Khuong</t>
  </si>
  <si>
    <t>Bùi Thị Thuỳ</t>
  </si>
  <si>
    <t>20/10/1993</t>
  </si>
  <si>
    <t>Thanh Hóa</t>
  </si>
  <si>
    <t>DTY/CN/01806</t>
  </si>
  <si>
    <t>DTY/CN/2023/00896</t>
  </si>
  <si>
    <t>DTY2137206010044</t>
  </si>
  <si>
    <t>Bui Thi Thuy Linh</t>
  </si>
  <si>
    <t>Lương</t>
  </si>
  <si>
    <t>19/11/1992</t>
  </si>
  <si>
    <t>Hưng Yên</t>
  </si>
  <si>
    <t>DTY/CN/01807</t>
  </si>
  <si>
    <t>DTY/CN/2023/00897</t>
  </si>
  <si>
    <t>DTY2137206010047</t>
  </si>
  <si>
    <t>Nguyen Thi Luong</t>
  </si>
  <si>
    <t>Vũ Thị Bình</t>
  </si>
  <si>
    <t>27/09/1993</t>
  </si>
  <si>
    <t>DTY/CN/01808</t>
  </si>
  <si>
    <t>DTY/CN/2023/00898</t>
  </si>
  <si>
    <t>DTY2137206010048</t>
  </si>
  <si>
    <t>Vu Thi Binh Minh</t>
  </si>
  <si>
    <t>Nguyễn Hồng</t>
  </si>
  <si>
    <t>Phúc</t>
  </si>
  <si>
    <t>05/10/1982</t>
  </si>
  <si>
    <t>DTY/CN/01809</t>
  </si>
  <si>
    <t>DTY/CN/2023/00899</t>
  </si>
  <si>
    <t>DTY2137206010055</t>
  </si>
  <si>
    <t>Nguyen Hong Phuc</t>
  </si>
  <si>
    <t>03/04/1993</t>
  </si>
  <si>
    <t>DTY/CN/01810</t>
  </si>
  <si>
    <t>DTY/CN/2023/00900</t>
  </si>
  <si>
    <t>DTY2137206010058</t>
  </si>
  <si>
    <t>Nguyen Thi Phuong</t>
  </si>
  <si>
    <t>Phùng Quang</t>
  </si>
  <si>
    <t>06/11/1997</t>
  </si>
  <si>
    <t>Mê Linh, Hà Nội</t>
  </si>
  <si>
    <t>DTY/CN/01811</t>
  </si>
  <si>
    <t>DTY/CN/2023/00901</t>
  </si>
  <si>
    <t>DTY2137206010059</t>
  </si>
  <si>
    <t>Phung Quang Quang</t>
  </si>
  <si>
    <t>Quyết</t>
  </si>
  <si>
    <t>09/04/1991</t>
  </si>
  <si>
    <t>Phong Châu, Vĩnh Phú</t>
  </si>
  <si>
    <t>DTY/CN/01812</t>
  </si>
  <si>
    <t>DTY/CN/2023/00902</t>
  </si>
  <si>
    <t>DTY2137206010061</t>
  </si>
  <si>
    <t>Le Van Quyet</t>
  </si>
  <si>
    <t>Sâm</t>
  </si>
  <si>
    <t>15/01/1993</t>
  </si>
  <si>
    <t>Hà Tĩnh</t>
  </si>
  <si>
    <t>DTY/CN/01813</t>
  </si>
  <si>
    <t>DTY/CN/2023/00903</t>
  </si>
  <si>
    <t>DTY2137206010062</t>
  </si>
  <si>
    <t>Nguyen Thi Sam</t>
  </si>
  <si>
    <t>Ngô Văn</t>
  </si>
  <si>
    <t>Tạo</t>
  </si>
  <si>
    <t>02/07/1991</t>
  </si>
  <si>
    <t>DTY/CN/01814</t>
  </si>
  <si>
    <t>DTY/CN/2023/00904</t>
  </si>
  <si>
    <t>DTY2137206010064</t>
  </si>
  <si>
    <t>Ngo Van Tao</t>
  </si>
  <si>
    <t>Nguyễn Thế</t>
  </si>
  <si>
    <t>20/03/1992</t>
  </si>
  <si>
    <t>Quỳnh Phụ, Thái Bình</t>
  </si>
  <si>
    <t>DTY/CN/01815</t>
  </si>
  <si>
    <t>DTY/CN/2023/00905</t>
  </si>
  <si>
    <t>DTY2137206010065</t>
  </si>
  <si>
    <t>Nguyen The Thang</t>
  </si>
  <si>
    <t>Thiết</t>
  </si>
  <si>
    <t>25/06/1997</t>
  </si>
  <si>
    <t>Bắc Giang</t>
  </si>
  <si>
    <t>DTY/CN/01816</t>
  </si>
  <si>
    <t>DTY/CN/2023/00906</t>
  </si>
  <si>
    <t>DTY2137206010069</t>
  </si>
  <si>
    <t>Nguyen Van Thiet</t>
  </si>
  <si>
    <t>Đào Thị</t>
  </si>
  <si>
    <t>Thiếu</t>
  </si>
  <si>
    <t>06/11/1991</t>
  </si>
  <si>
    <t>Văn Yên, Yên Bái</t>
  </si>
  <si>
    <t>DTY/CN/01817</t>
  </si>
  <si>
    <t>DTY/CN/2023/00907</t>
  </si>
  <si>
    <t>DTY2137206010070</t>
  </si>
  <si>
    <t>Dao Thi Thieu</t>
  </si>
  <si>
    <t>17/01/1992</t>
  </si>
  <si>
    <t>Nghệ An</t>
  </si>
  <si>
    <t>DTY/CN/01818</t>
  </si>
  <si>
    <t>DTY/CN/2023/00908</t>
  </si>
  <si>
    <t>DTY2137206010075</t>
  </si>
  <si>
    <t>Nguyen Thi Thuong</t>
  </si>
  <si>
    <t>Lương Minh</t>
  </si>
  <si>
    <t>01/12/1998</t>
  </si>
  <si>
    <t>Bắc Ninh</t>
  </si>
  <si>
    <t>DTY/CN/01819</t>
  </si>
  <si>
    <t>DTY/CN/2023/00909</t>
  </si>
  <si>
    <t>DTY2137206010080</t>
  </si>
  <si>
    <t>Luong Minh Trang</t>
  </si>
  <si>
    <t>26/03/1993</t>
  </si>
  <si>
    <t>Hải Hưng</t>
  </si>
  <si>
    <t>DTY/CN/01820</t>
  </si>
  <si>
    <t>DTY/CN/2023/00910</t>
  </si>
  <si>
    <t>DTY2137206010081</t>
  </si>
  <si>
    <t>Vu Thi Trang</t>
  </si>
  <si>
    <t>Bùi Đức</t>
  </si>
  <si>
    <t>Trung</t>
  </si>
  <si>
    <t>17/02/1997</t>
  </si>
  <si>
    <t>Hòa Bình</t>
  </si>
  <si>
    <t>DTY/CN/01821</t>
  </si>
  <si>
    <t>DTY/CN/2023/00911</t>
  </si>
  <si>
    <t>DTY2137206010083</t>
  </si>
  <si>
    <t>Bui Duc Trung</t>
  </si>
  <si>
    <t>Phạm Tiến</t>
  </si>
  <si>
    <t>24/12/1991</t>
  </si>
  <si>
    <t>Nam Định</t>
  </si>
  <si>
    <t>DTY/CN/01822</t>
  </si>
  <si>
    <t>DTY/CN/2023/00912</t>
  </si>
  <si>
    <t>DTY2137206010084</t>
  </si>
  <si>
    <t>Pham Tien Trung</t>
  </si>
  <si>
    <t>Từ Ánh</t>
  </si>
  <si>
    <t>30/12/1995</t>
  </si>
  <si>
    <t>DTY/CN/01823</t>
  </si>
  <si>
    <t>DTY/CN/2023/00913</t>
  </si>
  <si>
    <t>DTY2137206010086</t>
  </si>
  <si>
    <t>Tu Anh Van</t>
  </si>
  <si>
    <t>Ấn định danh sách có 38 sinh viên.</t>
  </si>
  <si>
    <t>DANH SÁCH TỐT NGHIỆP NGÀNH CỬ NHÂN KĨ THUẬT XÉT NGHIỆM Y HỌC  - KHÓA 1</t>
  </si>
  <si>
    <t xml:space="preserve"> LIÊN THÔNG TRUNG CẤP - ĐẠI HỌC - KHÓA 1</t>
  </si>
  <si>
    <t>Quyết định công nhận tốt nghiệp số 3382/QĐ-ĐHYD ngày 15 tháng 12 năm 2023</t>
  </si>
  <si>
    <t xml:space="preserve">Hình thức đào tạo: </t>
  </si>
  <si>
    <t>Chính quy (hệ vừa học vừa làm)</t>
  </si>
  <si>
    <t xml:space="preserve">Khóa học: </t>
  </si>
  <si>
    <t>2021- 2023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</si>
</sst>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5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Arial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  <scheme val="major"/>
    </font>
    <font>
      <b/>
      <sz val="13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quotePrefix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/>
    <xf numFmtId="0" fontId="6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 wrapText="1"/>
    </xf>
    <xf numFmtId="164" fontId="13" fillId="2" borderId="7" xfId="0" quotePrefix="1" applyNumberFormat="1" applyFont="1" applyFill="1" applyBorder="1" applyAlignment="1">
      <alignment horizontal="center" wrapText="1"/>
    </xf>
    <xf numFmtId="49" fontId="14" fillId="2" borderId="7" xfId="0" applyNumberFormat="1" applyFont="1" applyFill="1" applyBorder="1" applyAlignment="1">
      <alignment horizontal="center"/>
    </xf>
    <xf numFmtId="0" fontId="14" fillId="2" borderId="7" xfId="0" quotePrefix="1" applyFont="1" applyFill="1" applyBorder="1" applyAlignment="1">
      <alignment horizontal="center"/>
    </xf>
    <xf numFmtId="0" fontId="18" fillId="2" borderId="7" xfId="0" quotePrefix="1" applyFont="1" applyFill="1" applyBorder="1" applyAlignment="1">
      <alignment horizontal="center"/>
    </xf>
    <xf numFmtId="164" fontId="12" fillId="2" borderId="7" xfId="0" quotePrefix="1" applyNumberFormat="1" applyFont="1" applyFill="1" applyBorder="1" applyAlignment="1">
      <alignment horizontal="center" wrapText="1"/>
    </xf>
    <xf numFmtId="164" fontId="13" fillId="2" borderId="8" xfId="0" applyNumberFormat="1" applyFont="1" applyFill="1" applyBorder="1" applyAlignment="1">
      <alignment horizontal="center" wrapText="1"/>
    </xf>
    <xf numFmtId="164" fontId="13" fillId="2" borderId="7" xfId="0" applyNumberFormat="1" applyFont="1" applyFill="1" applyBorder="1" applyAlignment="1">
      <alignment horizontal="center" wrapText="1"/>
    </xf>
    <xf numFmtId="0" fontId="13" fillId="2" borderId="7" xfId="0" applyFont="1" applyFill="1" applyBorder="1" applyAlignment="1">
      <alignment wrapText="1"/>
    </xf>
    <xf numFmtId="0" fontId="13" fillId="2" borderId="3" xfId="0" applyFont="1" applyFill="1" applyBorder="1" applyAlignment="1">
      <alignment horizontal="center"/>
    </xf>
    <xf numFmtId="164" fontId="13" fillId="2" borderId="9" xfId="0" quotePrefix="1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23" fillId="2" borderId="0" xfId="0" applyFont="1" applyFill="1" applyAlignment="1">
      <alignment wrapText="1"/>
    </xf>
    <xf numFmtId="0" fontId="17" fillId="2" borderId="4" xfId="0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/>
    </xf>
    <xf numFmtId="49" fontId="14" fillId="2" borderId="14" xfId="0" applyNumberFormat="1" applyFont="1" applyFill="1" applyBorder="1" applyAlignment="1">
      <alignment horizontal="center"/>
    </xf>
    <xf numFmtId="0" fontId="14" fillId="2" borderId="14" xfId="0" quotePrefix="1" applyFont="1" applyFill="1" applyBorder="1" applyAlignment="1">
      <alignment horizontal="center"/>
    </xf>
    <xf numFmtId="0" fontId="18" fillId="2" borderId="14" xfId="0" quotePrefix="1" applyFont="1" applyFill="1" applyBorder="1" applyAlignment="1">
      <alignment horizontal="center"/>
    </xf>
    <xf numFmtId="49" fontId="13" fillId="2" borderId="3" xfId="0" applyNumberFormat="1" applyFont="1" applyFill="1" applyBorder="1" applyAlignment="1">
      <alignment horizontal="center" wrapText="1"/>
    </xf>
    <xf numFmtId="49" fontId="17" fillId="2" borderId="5" xfId="0" applyNumberFormat="1" applyFont="1" applyFill="1" applyBorder="1" applyAlignment="1">
      <alignment horizontal="left" wrapText="1"/>
    </xf>
    <xf numFmtId="49" fontId="17" fillId="2" borderId="6" xfId="0" applyNumberFormat="1" applyFont="1" applyFill="1" applyBorder="1" applyAlignment="1">
      <alignment horizontal="left" wrapText="1"/>
    </xf>
    <xf numFmtId="49" fontId="17" fillId="2" borderId="4" xfId="0" applyNumberFormat="1" applyFont="1" applyFill="1" applyBorder="1" applyAlignment="1">
      <alignment horizontal="left" wrapText="1"/>
    </xf>
    <xf numFmtId="2" fontId="17" fillId="2" borderId="4" xfId="0" applyNumberFormat="1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/>
    </xf>
    <xf numFmtId="2" fontId="13" fillId="2" borderId="7" xfId="0" applyNumberFormat="1" applyFont="1" applyFill="1" applyBorder="1" applyAlignment="1">
      <alignment horizontal="center" wrapText="1"/>
    </xf>
    <xf numFmtId="49" fontId="13" fillId="2" borderId="7" xfId="0" applyNumberFormat="1" applyFont="1" applyFill="1" applyBorder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2" fontId="13" fillId="2" borderId="7" xfId="0" applyNumberFormat="1" applyFont="1" applyFill="1" applyBorder="1" applyAlignment="1">
      <alignment horizontal="left" wrapText="1"/>
    </xf>
    <xf numFmtId="49" fontId="17" fillId="2" borderId="15" xfId="0" applyNumberFormat="1" applyFont="1" applyFill="1" applyBorder="1" applyAlignment="1">
      <alignment horizontal="center" wrapText="1"/>
    </xf>
    <xf numFmtId="49" fontId="17" fillId="2" borderId="16" xfId="0" applyNumberFormat="1" applyFont="1" applyFill="1" applyBorder="1" applyAlignment="1">
      <alignment horizontal="left" wrapText="1"/>
    </xf>
    <xf numFmtId="49" fontId="17" fillId="2" borderId="15" xfId="0" applyNumberFormat="1" applyFont="1" applyFill="1" applyBorder="1" applyAlignment="1">
      <alignment horizontal="left" wrapText="1"/>
    </xf>
    <xf numFmtId="0" fontId="18" fillId="2" borderId="17" xfId="0" quotePrefix="1" applyFont="1" applyFill="1" applyBorder="1" applyAlignment="1">
      <alignment horizontal="center"/>
    </xf>
    <xf numFmtId="164" fontId="12" fillId="2" borderId="17" xfId="0" quotePrefix="1" applyNumberFormat="1" applyFont="1" applyFill="1" applyBorder="1" applyAlignment="1">
      <alignment horizontal="center" wrapText="1"/>
    </xf>
    <xf numFmtId="164" fontId="13" fillId="2" borderId="18" xfId="0" applyNumberFormat="1" applyFont="1" applyFill="1" applyBorder="1" applyAlignment="1">
      <alignment horizontal="center" wrapText="1"/>
    </xf>
    <xf numFmtId="2" fontId="17" fillId="2" borderId="15" xfId="0" applyNumberFormat="1" applyFont="1" applyFill="1" applyBorder="1" applyAlignment="1">
      <alignment horizontal="center" wrapText="1"/>
    </xf>
    <xf numFmtId="0" fontId="17" fillId="2" borderId="18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 wrapText="1"/>
    </xf>
    <xf numFmtId="164" fontId="13" fillId="2" borderId="17" xfId="0" applyNumberFormat="1" applyFont="1" applyFill="1" applyBorder="1" applyAlignment="1">
      <alignment horizontal="center" wrapText="1"/>
    </xf>
    <xf numFmtId="0" fontId="13" fillId="2" borderId="17" xfId="0" applyFont="1" applyFill="1" applyBorder="1" applyAlignment="1">
      <alignment wrapText="1"/>
    </xf>
    <xf numFmtId="49" fontId="17" fillId="2" borderId="11" xfId="0" applyNumberFormat="1" applyFont="1" applyFill="1" applyBorder="1" applyAlignment="1">
      <alignment horizontal="left" wrapText="1"/>
    </xf>
    <xf numFmtId="49" fontId="17" fillId="2" borderId="12" xfId="0" applyNumberFormat="1" applyFont="1" applyFill="1" applyBorder="1" applyAlignment="1">
      <alignment horizontal="left" wrapText="1"/>
    </xf>
    <xf numFmtId="49" fontId="17" fillId="2" borderId="10" xfId="0" applyNumberFormat="1" applyFont="1" applyFill="1" applyBorder="1" applyAlignment="1">
      <alignment horizontal="left" wrapText="1"/>
    </xf>
    <xf numFmtId="164" fontId="13" fillId="2" borderId="19" xfId="0" quotePrefix="1" applyNumberFormat="1" applyFont="1" applyFill="1" applyBorder="1" applyAlignment="1">
      <alignment horizontal="center" wrapText="1"/>
    </xf>
    <xf numFmtId="0" fontId="15" fillId="2" borderId="0" xfId="0" quotePrefix="1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10" fillId="2" borderId="0" xfId="0" quotePrefix="1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17" fillId="3" borderId="4" xfId="0" applyNumberFormat="1" applyFont="1" applyFill="1" applyBorder="1" applyAlignment="1">
      <alignment horizontal="center" wrapText="1"/>
    </xf>
    <xf numFmtId="49" fontId="17" fillId="3" borderId="5" xfId="0" applyNumberFormat="1" applyFont="1" applyFill="1" applyBorder="1" applyAlignment="1">
      <alignment horizontal="left" wrapText="1"/>
    </xf>
    <xf numFmtId="49" fontId="17" fillId="3" borderId="6" xfId="0" applyNumberFormat="1" applyFont="1" applyFill="1" applyBorder="1" applyAlignment="1">
      <alignment horizontal="left" wrapText="1"/>
    </xf>
    <xf numFmtId="49" fontId="17" fillId="3" borderId="4" xfId="0" applyNumberFormat="1" applyFont="1" applyFill="1" applyBorder="1" applyAlignment="1">
      <alignment horizontal="left" wrapText="1"/>
    </xf>
    <xf numFmtId="49" fontId="13" fillId="3" borderId="3" xfId="0" applyNumberFormat="1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/>
    </xf>
    <xf numFmtId="164" fontId="13" fillId="3" borderId="7" xfId="0" quotePrefix="1" applyNumberFormat="1" applyFont="1" applyFill="1" applyBorder="1" applyAlignment="1">
      <alignment horizontal="center" wrapText="1"/>
    </xf>
    <xf numFmtId="49" fontId="14" fillId="3" borderId="7" xfId="0" applyNumberFormat="1" applyFont="1" applyFill="1" applyBorder="1" applyAlignment="1">
      <alignment horizontal="center"/>
    </xf>
    <xf numFmtId="0" fontId="14" fillId="3" borderId="7" xfId="0" quotePrefix="1" applyFont="1" applyFill="1" applyBorder="1" applyAlignment="1">
      <alignment horizontal="center"/>
    </xf>
    <xf numFmtId="0" fontId="18" fillId="3" borderId="7" xfId="0" quotePrefix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 wrapText="1"/>
    </xf>
    <xf numFmtId="164" fontId="13" fillId="3" borderId="8" xfId="0" applyNumberFormat="1" applyFont="1" applyFill="1" applyBorder="1" applyAlignment="1">
      <alignment horizontal="center" wrapText="1"/>
    </xf>
    <xf numFmtId="2" fontId="17" fillId="3" borderId="4" xfId="0" applyNumberFormat="1" applyFont="1" applyFill="1" applyBorder="1" applyAlignment="1">
      <alignment horizontal="center" wrapText="1"/>
    </xf>
    <xf numFmtId="0" fontId="17" fillId="3" borderId="8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 wrapText="1"/>
    </xf>
    <xf numFmtId="164" fontId="13" fillId="3" borderId="7" xfId="0" applyNumberFormat="1" applyFont="1" applyFill="1" applyBorder="1" applyAlignment="1">
      <alignment horizontal="center" wrapText="1"/>
    </xf>
    <xf numFmtId="0" fontId="13" fillId="3" borderId="7" xfId="0" applyFont="1" applyFill="1" applyBorder="1" applyAlignment="1">
      <alignment wrapText="1"/>
    </xf>
    <xf numFmtId="0" fontId="17" fillId="3" borderId="0" xfId="0" applyFont="1" applyFill="1" applyAlignment="1">
      <alignment horizontal="center" wrapText="1"/>
    </xf>
    <xf numFmtId="0" fontId="17" fillId="3" borderId="0" xfId="0" applyFont="1" applyFill="1" applyAlignment="1">
      <alignment horizontal="center"/>
    </xf>
    <xf numFmtId="0" fontId="15" fillId="2" borderId="0" xfId="0" quotePrefix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24" fillId="2" borderId="0" xfId="0" quotePrefix="1" applyFont="1" applyFill="1" applyAlignment="1">
      <alignment wrapText="1"/>
    </xf>
    <xf numFmtId="0" fontId="24" fillId="2" borderId="0" xfId="0" applyFont="1" applyFill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635</xdr:rowOff>
    </xdr:from>
    <xdr:to>
      <xdr:col>4</xdr:col>
      <xdr:colOff>942975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2266950" y="476885"/>
          <a:ext cx="177165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9"/>
  <sheetViews>
    <sheetView tabSelected="1" topLeftCell="B31" zoomScaleNormal="100" workbookViewId="0">
      <selection activeCell="G40" sqref="A40:XFD40"/>
    </sheetView>
  </sheetViews>
  <sheetFormatPr defaultColWidth="9.140625" defaultRowHeight="12.75" customHeight="1" x14ac:dyDescent="0.3"/>
  <cols>
    <col min="1" max="1" width="4.28515625" style="7" customWidth="1"/>
    <col min="2" max="2" width="20.140625" style="2" customWidth="1"/>
    <col min="3" max="3" width="9.85546875" style="2" customWidth="1"/>
    <col min="4" max="4" width="13.28515625" style="9" customWidth="1"/>
    <col min="5" max="5" width="30.5703125" style="9" customWidth="1"/>
    <col min="6" max="6" width="7.42578125" style="9" customWidth="1"/>
    <col min="7" max="7" width="8.5703125" style="9" customWidth="1"/>
    <col min="8" max="8" width="11.7109375" style="2" customWidth="1"/>
    <col min="9" max="9" width="18.140625" style="9" customWidth="1"/>
    <col min="10" max="10" width="7.5703125" style="9" customWidth="1"/>
    <col min="11" max="11" width="10.7109375" style="9" customWidth="1"/>
    <col min="12" max="12" width="17.140625" style="2" customWidth="1"/>
    <col min="13" max="13" width="24.140625" style="2" customWidth="1"/>
    <col min="14" max="14" width="18.28515625" style="2" customWidth="1"/>
    <col min="15" max="15" width="9.140625" style="2" customWidth="1"/>
    <col min="16" max="16" width="5.7109375" style="2" customWidth="1"/>
    <col min="17" max="17" width="17.42578125" style="2" customWidth="1"/>
    <col min="18" max="18" width="15.28515625" style="2" customWidth="1"/>
    <col min="19" max="24" width="9.140625" style="2"/>
    <col min="25" max="25" width="9.28515625" style="2" bestFit="1" customWidth="1"/>
    <col min="26" max="26" width="22.42578125" style="2" bestFit="1" customWidth="1"/>
    <col min="27" max="27" width="9.28515625" style="2" bestFit="1" customWidth="1"/>
    <col min="28" max="28" width="30.140625" style="2" customWidth="1"/>
    <col min="29" max="29" width="9.140625" style="2"/>
    <col min="30" max="30" width="9.28515625" style="2" bestFit="1" customWidth="1"/>
    <col min="31" max="31" width="20.85546875" style="2" bestFit="1" customWidth="1"/>
    <col min="32" max="41" width="9.140625" style="2"/>
    <col min="42" max="44" width="9.28515625" style="2" bestFit="1" customWidth="1"/>
    <col min="45" max="16384" width="9.140625" style="2"/>
  </cols>
  <sheetData>
    <row r="1" spans="1:256" ht="19.5" customHeight="1" x14ac:dyDescent="0.3">
      <c r="A1" s="78" t="s">
        <v>6</v>
      </c>
      <c r="B1" s="78"/>
      <c r="C1" s="78"/>
      <c r="D1" s="78"/>
      <c r="E1" s="78"/>
      <c r="F1" s="5"/>
      <c r="G1" s="5"/>
      <c r="H1" s="1"/>
      <c r="I1" s="5"/>
      <c r="J1" s="5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8" customHeight="1" x14ac:dyDescent="0.3">
      <c r="A2" s="79" t="s">
        <v>14</v>
      </c>
      <c r="B2" s="79"/>
      <c r="C2" s="79"/>
      <c r="D2" s="79"/>
      <c r="E2" s="79"/>
      <c r="F2" s="5"/>
      <c r="G2" s="5"/>
      <c r="H2" s="1"/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0.75" customHeight="1" x14ac:dyDescent="0.3">
      <c r="A3" s="4"/>
      <c r="B3" s="1"/>
      <c r="C3" s="1"/>
      <c r="D3" s="5"/>
      <c r="E3" s="5"/>
      <c r="F3" s="5"/>
      <c r="G3" s="5"/>
      <c r="H3" s="1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5.5" customHeight="1" x14ac:dyDescent="0.3">
      <c r="A4" s="83" t="s">
        <v>354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0.25" customHeight="1" x14ac:dyDescent="0.3">
      <c r="A5" s="83" t="s">
        <v>355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3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0.75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2" customFormat="1" ht="18" customHeight="1" x14ac:dyDescent="0.25">
      <c r="A8" s="104" t="s">
        <v>359</v>
      </c>
      <c r="B8" s="105" t="s">
        <v>360</v>
      </c>
      <c r="C8" s="105"/>
      <c r="D8" s="105"/>
      <c r="E8" s="105"/>
      <c r="F8" s="105"/>
      <c r="G8" s="105"/>
      <c r="H8" s="38"/>
      <c r="I8" s="38"/>
      <c r="J8" s="39"/>
      <c r="K8" s="38"/>
      <c r="L8" s="38"/>
      <c r="M8" s="38"/>
      <c r="N8" s="38"/>
      <c r="O8" s="38"/>
      <c r="P8" s="38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2" customFormat="1" ht="18" customHeight="1" x14ac:dyDescent="0.25">
      <c r="A9" s="76" t="s">
        <v>357</v>
      </c>
      <c r="B9" s="105" t="s">
        <v>358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</row>
    <row r="10" spans="1:256" s="42" customFormat="1" ht="20.25" customHeight="1" x14ac:dyDescent="0.25">
      <c r="A10" s="106" t="s">
        <v>356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</row>
    <row r="11" spans="1:256" ht="6" customHeight="1" x14ac:dyDescent="0.3">
      <c r="A11" s="4"/>
      <c r="B11" s="1"/>
      <c r="C11" s="1"/>
      <c r="D11" s="5"/>
      <c r="E11" s="5"/>
      <c r="F11" s="1"/>
      <c r="G11" s="1"/>
      <c r="H11" s="1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37" customFormat="1" ht="32.25" customHeight="1" x14ac:dyDescent="0.2">
      <c r="A12" s="30" t="s">
        <v>0</v>
      </c>
      <c r="B12" s="80" t="s">
        <v>7</v>
      </c>
      <c r="C12" s="80"/>
      <c r="D12" s="31" t="s">
        <v>1</v>
      </c>
      <c r="E12" s="31" t="s">
        <v>2</v>
      </c>
      <c r="F12" s="31" t="s">
        <v>3</v>
      </c>
      <c r="G12" s="31" t="s">
        <v>4</v>
      </c>
      <c r="H12" s="31" t="s">
        <v>8</v>
      </c>
      <c r="I12" s="31" t="s">
        <v>9</v>
      </c>
      <c r="J12" s="32" t="s">
        <v>10</v>
      </c>
      <c r="K12" s="31" t="s">
        <v>5</v>
      </c>
      <c r="L12" s="33" t="s">
        <v>11</v>
      </c>
      <c r="M12" s="31" t="s">
        <v>12</v>
      </c>
      <c r="N12" s="34" t="s">
        <v>19</v>
      </c>
      <c r="O12" s="34" t="s">
        <v>20</v>
      </c>
      <c r="P12" s="34" t="s">
        <v>13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pans="1:256" s="59" customFormat="1" ht="30" customHeight="1" x14ac:dyDescent="0.25">
      <c r="A13" s="19" t="s">
        <v>33</v>
      </c>
      <c r="B13" s="51" t="s">
        <v>90</v>
      </c>
      <c r="C13" s="52" t="s">
        <v>91</v>
      </c>
      <c r="D13" s="19" t="s">
        <v>92</v>
      </c>
      <c r="E13" s="53" t="s">
        <v>77</v>
      </c>
      <c r="F13" s="19" t="s">
        <v>18</v>
      </c>
      <c r="G13" s="19" t="s">
        <v>16</v>
      </c>
      <c r="H13" s="50" t="s">
        <v>27</v>
      </c>
      <c r="I13" s="28" t="s">
        <v>93</v>
      </c>
      <c r="J13" s="20" t="s">
        <v>36</v>
      </c>
      <c r="K13" s="19" t="s">
        <v>94</v>
      </c>
      <c r="L13" s="21" t="s">
        <v>95</v>
      </c>
      <c r="M13" s="22" t="s">
        <v>96</v>
      </c>
      <c r="N13" s="23"/>
      <c r="O13" s="23"/>
      <c r="P13" s="23"/>
      <c r="Q13" s="24"/>
      <c r="R13" s="24"/>
      <c r="S13" s="24"/>
      <c r="T13" s="25"/>
      <c r="U13" s="53" t="s">
        <v>77</v>
      </c>
      <c r="V13" s="19" t="s">
        <v>18</v>
      </c>
      <c r="W13" s="19" t="s">
        <v>16</v>
      </c>
      <c r="X13" s="19" t="s">
        <v>97</v>
      </c>
      <c r="Y13" s="19">
        <v>50</v>
      </c>
      <c r="Z13" s="54">
        <v>8.26</v>
      </c>
      <c r="AA13" s="54">
        <v>3.6</v>
      </c>
      <c r="AB13" s="55"/>
      <c r="AC13" s="43"/>
      <c r="AD13" s="53" t="s">
        <v>98</v>
      </c>
      <c r="AE13" s="26">
        <f t="shared" ref="AE13:AE50" si="0">_xlfn.NUMBERVALUE(D13)</f>
        <v>34305</v>
      </c>
      <c r="AF13" s="19" t="s">
        <v>97</v>
      </c>
      <c r="AG13" s="56" t="s">
        <v>99</v>
      </c>
      <c r="AH13" s="27" t="str">
        <f t="shared" ref="AH13:AH50" si="1">CONCATENATE(B13," ",C13)</f>
        <v>Dương Thị Thu Huyền</v>
      </c>
      <c r="AI13" s="57" t="s">
        <v>100</v>
      </c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 s="59" customFormat="1" ht="30" customHeight="1" x14ac:dyDescent="0.25">
      <c r="A14" s="19" t="s">
        <v>37</v>
      </c>
      <c r="B14" s="51" t="s">
        <v>101</v>
      </c>
      <c r="C14" s="52" t="s">
        <v>81</v>
      </c>
      <c r="D14" s="19" t="s">
        <v>102</v>
      </c>
      <c r="E14" s="53" t="s">
        <v>103</v>
      </c>
      <c r="F14" s="19" t="s">
        <v>18</v>
      </c>
      <c r="G14" s="19" t="s">
        <v>16</v>
      </c>
      <c r="H14" s="50" t="s">
        <v>27</v>
      </c>
      <c r="I14" s="28" t="s">
        <v>93</v>
      </c>
      <c r="J14" s="20" t="s">
        <v>36</v>
      </c>
      <c r="K14" s="19" t="s">
        <v>94</v>
      </c>
      <c r="L14" s="21" t="s">
        <v>104</v>
      </c>
      <c r="M14" s="22" t="s">
        <v>105</v>
      </c>
      <c r="N14" s="23"/>
      <c r="O14" s="23"/>
      <c r="P14" s="23"/>
      <c r="Q14" s="24"/>
      <c r="R14" s="24"/>
      <c r="S14" s="24"/>
      <c r="T14" s="25"/>
      <c r="U14" s="53" t="s">
        <v>103</v>
      </c>
      <c r="V14" s="19" t="s">
        <v>18</v>
      </c>
      <c r="W14" s="19" t="s">
        <v>16</v>
      </c>
      <c r="X14" s="19" t="s">
        <v>97</v>
      </c>
      <c r="Y14" s="19">
        <v>50</v>
      </c>
      <c r="Z14" s="54">
        <v>8.1199999999999992</v>
      </c>
      <c r="AA14" s="54">
        <v>3.62</v>
      </c>
      <c r="AB14" s="55"/>
      <c r="AC14" s="43"/>
      <c r="AD14" s="53" t="s">
        <v>106</v>
      </c>
      <c r="AE14" s="26">
        <f t="shared" si="0"/>
        <v>36091</v>
      </c>
      <c r="AF14" s="19" t="s">
        <v>97</v>
      </c>
      <c r="AG14" s="56" t="s">
        <v>99</v>
      </c>
      <c r="AH14" s="27" t="str">
        <f t="shared" si="1"/>
        <v>Vũ Lan Hương</v>
      </c>
      <c r="AI14" s="57" t="s">
        <v>107</v>
      </c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 s="59" customFormat="1" ht="30" customHeight="1" x14ac:dyDescent="0.25">
      <c r="A15" s="19" t="s">
        <v>38</v>
      </c>
      <c r="B15" s="51" t="s">
        <v>108</v>
      </c>
      <c r="C15" s="52" t="s">
        <v>109</v>
      </c>
      <c r="D15" s="19" t="s">
        <v>110</v>
      </c>
      <c r="E15" s="53" t="s">
        <v>111</v>
      </c>
      <c r="F15" s="19" t="s">
        <v>18</v>
      </c>
      <c r="G15" s="19" t="s">
        <v>16</v>
      </c>
      <c r="H15" s="50" t="s">
        <v>27</v>
      </c>
      <c r="I15" s="28" t="s">
        <v>93</v>
      </c>
      <c r="J15" s="20" t="s">
        <v>36</v>
      </c>
      <c r="K15" s="19" t="s">
        <v>94</v>
      </c>
      <c r="L15" s="21" t="s">
        <v>112</v>
      </c>
      <c r="M15" s="22" t="s">
        <v>113</v>
      </c>
      <c r="N15" s="23"/>
      <c r="O15" s="23"/>
      <c r="P15" s="23"/>
      <c r="Q15" s="24"/>
      <c r="R15" s="24"/>
      <c r="S15" s="24"/>
      <c r="T15" s="25"/>
      <c r="U15" s="53" t="s">
        <v>111</v>
      </c>
      <c r="V15" s="19" t="s">
        <v>18</v>
      </c>
      <c r="W15" s="19" t="s">
        <v>16</v>
      </c>
      <c r="X15" s="19" t="s">
        <v>97</v>
      </c>
      <c r="Y15" s="19">
        <v>50</v>
      </c>
      <c r="Z15" s="54">
        <v>8.24</v>
      </c>
      <c r="AA15" s="54">
        <v>3.6</v>
      </c>
      <c r="AB15" s="55"/>
      <c r="AC15" s="43"/>
      <c r="AD15" s="53" t="s">
        <v>114</v>
      </c>
      <c r="AE15" s="26">
        <f t="shared" si="0"/>
        <v>31347</v>
      </c>
      <c r="AF15" s="19" t="s">
        <v>97</v>
      </c>
      <c r="AG15" s="56" t="s">
        <v>99</v>
      </c>
      <c r="AH15" s="27" t="str">
        <f t="shared" si="1"/>
        <v>Nguyễn Thị Thu Phương</v>
      </c>
      <c r="AI15" s="57" t="s">
        <v>115</v>
      </c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 s="59" customFormat="1" ht="30" customHeight="1" x14ac:dyDescent="0.25">
      <c r="A16" s="19" t="s">
        <v>39</v>
      </c>
      <c r="B16" s="51" t="s">
        <v>116</v>
      </c>
      <c r="C16" s="52" t="s">
        <v>87</v>
      </c>
      <c r="D16" s="19" t="s">
        <v>117</v>
      </c>
      <c r="E16" s="53" t="s">
        <v>118</v>
      </c>
      <c r="F16" s="19" t="s">
        <v>18</v>
      </c>
      <c r="G16" s="19" t="s">
        <v>16</v>
      </c>
      <c r="H16" s="50" t="s">
        <v>27</v>
      </c>
      <c r="I16" s="28" t="s">
        <v>93</v>
      </c>
      <c r="J16" s="20" t="s">
        <v>36</v>
      </c>
      <c r="K16" s="19" t="s">
        <v>94</v>
      </c>
      <c r="L16" s="21" t="s">
        <v>119</v>
      </c>
      <c r="M16" s="22" t="s">
        <v>120</v>
      </c>
      <c r="N16" s="23"/>
      <c r="O16" s="23"/>
      <c r="P16" s="23"/>
      <c r="Q16" s="24"/>
      <c r="R16" s="24"/>
      <c r="S16" s="24"/>
      <c r="T16" s="25"/>
      <c r="U16" s="53" t="s">
        <v>118</v>
      </c>
      <c r="V16" s="19" t="s">
        <v>18</v>
      </c>
      <c r="W16" s="19" t="s">
        <v>16</v>
      </c>
      <c r="X16" s="19" t="s">
        <v>97</v>
      </c>
      <c r="Y16" s="19">
        <v>50</v>
      </c>
      <c r="Z16" s="54">
        <v>8.2799999999999994</v>
      </c>
      <c r="AA16" s="54">
        <v>3.64</v>
      </c>
      <c r="AB16" s="55"/>
      <c r="AC16" s="43"/>
      <c r="AD16" s="53" t="s">
        <v>121</v>
      </c>
      <c r="AE16" s="26">
        <f t="shared" si="0"/>
        <v>30841</v>
      </c>
      <c r="AF16" s="19" t="s">
        <v>97</v>
      </c>
      <c r="AG16" s="56" t="s">
        <v>99</v>
      </c>
      <c r="AH16" s="27" t="str">
        <f t="shared" si="1"/>
        <v>Lê Thị Thanh Tâm</v>
      </c>
      <c r="AI16" s="60" t="s">
        <v>122</v>
      </c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 s="59" customFormat="1" ht="30" customHeight="1" x14ac:dyDescent="0.25">
      <c r="A17" s="19" t="s">
        <v>40</v>
      </c>
      <c r="B17" s="51" t="s">
        <v>123</v>
      </c>
      <c r="C17" s="52" t="s">
        <v>124</v>
      </c>
      <c r="D17" s="19" t="s">
        <v>125</v>
      </c>
      <c r="E17" s="53" t="s">
        <v>126</v>
      </c>
      <c r="F17" s="19" t="s">
        <v>18</v>
      </c>
      <c r="G17" s="19" t="s">
        <v>16</v>
      </c>
      <c r="H17" s="50" t="s">
        <v>27</v>
      </c>
      <c r="I17" s="28" t="s">
        <v>93</v>
      </c>
      <c r="J17" s="20" t="s">
        <v>36</v>
      </c>
      <c r="K17" s="19" t="s">
        <v>94</v>
      </c>
      <c r="L17" s="21" t="s">
        <v>127</v>
      </c>
      <c r="M17" s="22" t="s">
        <v>128</v>
      </c>
      <c r="N17" s="23"/>
      <c r="O17" s="23"/>
      <c r="P17" s="23"/>
      <c r="Q17" s="24"/>
      <c r="R17" s="24"/>
      <c r="S17" s="24"/>
      <c r="T17" s="25"/>
      <c r="U17" s="53" t="s">
        <v>126</v>
      </c>
      <c r="V17" s="19" t="s">
        <v>18</v>
      </c>
      <c r="W17" s="19" t="s">
        <v>16</v>
      </c>
      <c r="X17" s="19" t="s">
        <v>97</v>
      </c>
      <c r="Y17" s="19">
        <v>50</v>
      </c>
      <c r="Z17" s="54">
        <v>8.24</v>
      </c>
      <c r="AA17" s="54">
        <v>3.64</v>
      </c>
      <c r="AB17" s="55"/>
      <c r="AC17" s="43"/>
      <c r="AD17" s="53" t="s">
        <v>129</v>
      </c>
      <c r="AE17" s="26">
        <f t="shared" si="0"/>
        <v>33844</v>
      </c>
      <c r="AF17" s="19" t="s">
        <v>97</v>
      </c>
      <c r="AG17" s="56" t="s">
        <v>99</v>
      </c>
      <c r="AH17" s="27" t="str">
        <f t="shared" si="1"/>
        <v>Tô Thị Thơm</v>
      </c>
      <c r="AI17" s="60" t="s">
        <v>130</v>
      </c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 s="59" customFormat="1" ht="30" customHeight="1" x14ac:dyDescent="0.25">
      <c r="A18" s="19" t="s">
        <v>41</v>
      </c>
      <c r="B18" s="51" t="s">
        <v>131</v>
      </c>
      <c r="C18" s="52" t="s">
        <v>30</v>
      </c>
      <c r="D18" s="19" t="s">
        <v>132</v>
      </c>
      <c r="E18" s="53" t="s">
        <v>78</v>
      </c>
      <c r="F18" s="19" t="s">
        <v>18</v>
      </c>
      <c r="G18" s="19" t="s">
        <v>16</v>
      </c>
      <c r="H18" s="50" t="s">
        <v>27</v>
      </c>
      <c r="I18" s="28" t="s">
        <v>93</v>
      </c>
      <c r="J18" s="20" t="s">
        <v>36</v>
      </c>
      <c r="K18" s="19" t="s">
        <v>94</v>
      </c>
      <c r="L18" s="21" t="s">
        <v>133</v>
      </c>
      <c r="M18" s="22" t="s">
        <v>134</v>
      </c>
      <c r="N18" s="23"/>
      <c r="O18" s="23"/>
      <c r="P18" s="23"/>
      <c r="Q18" s="24"/>
      <c r="R18" s="24"/>
      <c r="S18" s="24"/>
      <c r="T18" s="25"/>
      <c r="U18" s="53" t="s">
        <v>78</v>
      </c>
      <c r="V18" s="19" t="s">
        <v>18</v>
      </c>
      <c r="W18" s="19" t="s">
        <v>16</v>
      </c>
      <c r="X18" s="19" t="s">
        <v>97</v>
      </c>
      <c r="Y18" s="19">
        <v>50</v>
      </c>
      <c r="Z18" s="54">
        <v>8.23</v>
      </c>
      <c r="AA18" s="54">
        <v>3.62</v>
      </c>
      <c r="AB18" s="55"/>
      <c r="AC18" s="43"/>
      <c r="AD18" s="53" t="s">
        <v>135</v>
      </c>
      <c r="AE18" s="26">
        <f t="shared" si="0"/>
        <v>30551</v>
      </c>
      <c r="AF18" s="19" t="s">
        <v>97</v>
      </c>
      <c r="AG18" s="56" t="s">
        <v>99</v>
      </c>
      <c r="AH18" s="27" t="str">
        <f t="shared" si="1"/>
        <v>Đinh Thu Trang</v>
      </c>
      <c r="AI18" s="60" t="s">
        <v>136</v>
      </c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 s="59" customFormat="1" ht="30" customHeight="1" x14ac:dyDescent="0.25">
      <c r="A19" s="19" t="s">
        <v>42</v>
      </c>
      <c r="B19" s="51" t="s">
        <v>137</v>
      </c>
      <c r="C19" s="52" t="s">
        <v>24</v>
      </c>
      <c r="D19" s="19" t="s">
        <v>138</v>
      </c>
      <c r="E19" s="53" t="s">
        <v>139</v>
      </c>
      <c r="F19" s="19" t="s">
        <v>18</v>
      </c>
      <c r="G19" s="19" t="s">
        <v>16</v>
      </c>
      <c r="H19" s="50" t="s">
        <v>27</v>
      </c>
      <c r="I19" s="28" t="s">
        <v>93</v>
      </c>
      <c r="J19" s="20" t="s">
        <v>36</v>
      </c>
      <c r="K19" s="19" t="s">
        <v>22</v>
      </c>
      <c r="L19" s="21" t="s">
        <v>140</v>
      </c>
      <c r="M19" s="22" t="s">
        <v>141</v>
      </c>
      <c r="N19" s="23"/>
      <c r="O19" s="23"/>
      <c r="P19" s="23"/>
      <c r="Q19" s="24"/>
      <c r="R19" s="24"/>
      <c r="S19" s="24"/>
      <c r="T19" s="25"/>
      <c r="U19" s="53" t="s">
        <v>139</v>
      </c>
      <c r="V19" s="19" t="s">
        <v>18</v>
      </c>
      <c r="W19" s="19" t="s">
        <v>16</v>
      </c>
      <c r="X19" s="19" t="s">
        <v>97</v>
      </c>
      <c r="Y19" s="19">
        <v>50</v>
      </c>
      <c r="Z19" s="54">
        <v>7.9</v>
      </c>
      <c r="AA19" s="54">
        <v>3.38</v>
      </c>
      <c r="AB19" s="55"/>
      <c r="AC19" s="43"/>
      <c r="AD19" s="53" t="s">
        <v>142</v>
      </c>
      <c r="AE19" s="26">
        <f t="shared" si="0"/>
        <v>34461</v>
      </c>
      <c r="AF19" s="19" t="s">
        <v>97</v>
      </c>
      <c r="AG19" s="25" t="s">
        <v>28</v>
      </c>
      <c r="AH19" s="27" t="str">
        <f t="shared" si="1"/>
        <v>Nguyễn Thị Vân Anh</v>
      </c>
      <c r="AI19" s="57" t="s">
        <v>143</v>
      </c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 s="59" customFormat="1" ht="30" customHeight="1" x14ac:dyDescent="0.25">
      <c r="A20" s="19" t="s">
        <v>43</v>
      </c>
      <c r="B20" s="51" t="s">
        <v>144</v>
      </c>
      <c r="C20" s="52" t="s">
        <v>24</v>
      </c>
      <c r="D20" s="19" t="s">
        <v>145</v>
      </c>
      <c r="E20" s="53" t="s">
        <v>146</v>
      </c>
      <c r="F20" s="19" t="s">
        <v>18</v>
      </c>
      <c r="G20" s="19" t="s">
        <v>16</v>
      </c>
      <c r="H20" s="50" t="s">
        <v>27</v>
      </c>
      <c r="I20" s="28" t="s">
        <v>93</v>
      </c>
      <c r="J20" s="20" t="s">
        <v>36</v>
      </c>
      <c r="K20" s="19" t="s">
        <v>22</v>
      </c>
      <c r="L20" s="21" t="s">
        <v>147</v>
      </c>
      <c r="M20" s="22" t="s">
        <v>148</v>
      </c>
      <c r="N20" s="23"/>
      <c r="O20" s="23"/>
      <c r="P20" s="23"/>
      <c r="Q20" s="24"/>
      <c r="R20" s="24"/>
      <c r="S20" s="24"/>
      <c r="T20" s="25"/>
      <c r="U20" s="53" t="s">
        <v>146</v>
      </c>
      <c r="V20" s="19" t="s">
        <v>18</v>
      </c>
      <c r="W20" s="19" t="s">
        <v>16</v>
      </c>
      <c r="X20" s="19" t="s">
        <v>97</v>
      </c>
      <c r="Y20" s="19">
        <v>50</v>
      </c>
      <c r="Z20" s="54">
        <v>7.92</v>
      </c>
      <c r="AA20" s="54">
        <v>3.42</v>
      </c>
      <c r="AB20" s="55"/>
      <c r="AC20" s="43"/>
      <c r="AD20" s="53" t="s">
        <v>149</v>
      </c>
      <c r="AE20" s="26">
        <f t="shared" si="0"/>
        <v>35397</v>
      </c>
      <c r="AF20" s="19" t="s">
        <v>97</v>
      </c>
      <c r="AG20" s="25" t="s">
        <v>28</v>
      </c>
      <c r="AH20" s="27" t="str">
        <f t="shared" si="1"/>
        <v>Vũ Ngọc Anh</v>
      </c>
      <c r="AI20" s="57" t="s">
        <v>150</v>
      </c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 s="59" customFormat="1" ht="30" customHeight="1" x14ac:dyDescent="0.25">
      <c r="A21" s="19" t="s">
        <v>35</v>
      </c>
      <c r="B21" s="51" t="s">
        <v>151</v>
      </c>
      <c r="C21" s="52" t="s">
        <v>29</v>
      </c>
      <c r="D21" s="19" t="s">
        <v>152</v>
      </c>
      <c r="E21" s="53" t="s">
        <v>153</v>
      </c>
      <c r="F21" s="19" t="s">
        <v>18</v>
      </c>
      <c r="G21" s="19" t="s">
        <v>16</v>
      </c>
      <c r="H21" s="50" t="s">
        <v>27</v>
      </c>
      <c r="I21" s="28" t="s">
        <v>93</v>
      </c>
      <c r="J21" s="20" t="s">
        <v>36</v>
      </c>
      <c r="K21" s="19" t="s">
        <v>22</v>
      </c>
      <c r="L21" s="21" t="s">
        <v>154</v>
      </c>
      <c r="M21" s="22" t="s">
        <v>155</v>
      </c>
      <c r="N21" s="23"/>
      <c r="O21" s="23"/>
      <c r="P21" s="23"/>
      <c r="Q21" s="24"/>
      <c r="R21" s="24"/>
      <c r="S21" s="24"/>
      <c r="T21" s="25"/>
      <c r="U21" s="53" t="s">
        <v>153</v>
      </c>
      <c r="V21" s="19" t="s">
        <v>18</v>
      </c>
      <c r="W21" s="19" t="s">
        <v>16</v>
      </c>
      <c r="X21" s="19" t="s">
        <v>97</v>
      </c>
      <c r="Y21" s="19">
        <v>50</v>
      </c>
      <c r="Z21" s="54">
        <v>7.9</v>
      </c>
      <c r="AA21" s="54">
        <v>3.38</v>
      </c>
      <c r="AB21" s="55"/>
      <c r="AC21" s="43"/>
      <c r="AD21" s="53" t="s">
        <v>156</v>
      </c>
      <c r="AE21" s="26">
        <f t="shared" si="0"/>
        <v>33122</v>
      </c>
      <c r="AF21" s="19" t="s">
        <v>97</v>
      </c>
      <c r="AG21" s="25" t="s">
        <v>28</v>
      </c>
      <c r="AH21" s="27" t="str">
        <f t="shared" si="1"/>
        <v>Lê Thị Thùy Dung</v>
      </c>
      <c r="AI21" s="57" t="s">
        <v>157</v>
      </c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 s="59" customFormat="1" ht="30" customHeight="1" x14ac:dyDescent="0.25">
      <c r="A22" s="19" t="s">
        <v>44</v>
      </c>
      <c r="B22" s="51" t="s">
        <v>158</v>
      </c>
      <c r="C22" s="52" t="s">
        <v>29</v>
      </c>
      <c r="D22" s="19" t="s">
        <v>159</v>
      </c>
      <c r="E22" s="53" t="s">
        <v>160</v>
      </c>
      <c r="F22" s="19" t="s">
        <v>18</v>
      </c>
      <c r="G22" s="19" t="s">
        <v>16</v>
      </c>
      <c r="H22" s="50" t="s">
        <v>27</v>
      </c>
      <c r="I22" s="28" t="s">
        <v>93</v>
      </c>
      <c r="J22" s="20" t="s">
        <v>36</v>
      </c>
      <c r="K22" s="19" t="s">
        <v>22</v>
      </c>
      <c r="L22" s="21" t="s">
        <v>161</v>
      </c>
      <c r="M22" s="22" t="s">
        <v>162</v>
      </c>
      <c r="N22" s="23"/>
      <c r="O22" s="23"/>
      <c r="P22" s="23"/>
      <c r="Q22" s="24"/>
      <c r="R22" s="24"/>
      <c r="S22" s="24"/>
      <c r="T22" s="25"/>
      <c r="U22" s="53" t="s">
        <v>160</v>
      </c>
      <c r="V22" s="19" t="s">
        <v>18</v>
      </c>
      <c r="W22" s="19" t="s">
        <v>16</v>
      </c>
      <c r="X22" s="19" t="s">
        <v>97</v>
      </c>
      <c r="Y22" s="19">
        <v>50</v>
      </c>
      <c r="Z22" s="54">
        <v>7.99</v>
      </c>
      <c r="AA22" s="54">
        <v>3.44</v>
      </c>
      <c r="AB22" s="55"/>
      <c r="AC22" s="43"/>
      <c r="AD22" s="53" t="s">
        <v>163</v>
      </c>
      <c r="AE22" s="26">
        <f t="shared" si="0"/>
        <v>32599</v>
      </c>
      <c r="AF22" s="19" t="s">
        <v>97</v>
      </c>
      <c r="AG22" s="25" t="s">
        <v>28</v>
      </c>
      <c r="AH22" s="27" t="str">
        <f t="shared" si="1"/>
        <v>Triệu Thị Dung</v>
      </c>
      <c r="AI22" s="57" t="s">
        <v>164</v>
      </c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 s="59" customFormat="1" ht="30" customHeight="1" x14ac:dyDescent="0.25">
      <c r="A23" s="19" t="s">
        <v>45</v>
      </c>
      <c r="B23" s="51" t="s">
        <v>86</v>
      </c>
      <c r="C23" s="52" t="s">
        <v>165</v>
      </c>
      <c r="D23" s="19" t="s">
        <v>166</v>
      </c>
      <c r="E23" s="53" t="s">
        <v>167</v>
      </c>
      <c r="F23" s="19" t="s">
        <v>21</v>
      </c>
      <c r="G23" s="19" t="s">
        <v>80</v>
      </c>
      <c r="H23" s="50" t="s">
        <v>27</v>
      </c>
      <c r="I23" s="28" t="s">
        <v>93</v>
      </c>
      <c r="J23" s="20" t="s">
        <v>36</v>
      </c>
      <c r="K23" s="19" t="s">
        <v>22</v>
      </c>
      <c r="L23" s="21" t="s">
        <v>168</v>
      </c>
      <c r="M23" s="22" t="s">
        <v>169</v>
      </c>
      <c r="N23" s="23"/>
      <c r="O23" s="23"/>
      <c r="P23" s="23"/>
      <c r="Q23" s="24"/>
      <c r="R23" s="24"/>
      <c r="S23" s="24"/>
      <c r="T23" s="25"/>
      <c r="U23" s="53" t="s">
        <v>167</v>
      </c>
      <c r="V23" s="19" t="s">
        <v>21</v>
      </c>
      <c r="W23" s="19" t="s">
        <v>80</v>
      </c>
      <c r="X23" s="19" t="s">
        <v>97</v>
      </c>
      <c r="Y23" s="19">
        <v>50</v>
      </c>
      <c r="Z23" s="54">
        <v>7.76</v>
      </c>
      <c r="AA23" s="54">
        <v>3.24</v>
      </c>
      <c r="AB23" s="55"/>
      <c r="AC23" s="43"/>
      <c r="AD23" s="53" t="s">
        <v>170</v>
      </c>
      <c r="AE23" s="26">
        <f t="shared" si="0"/>
        <v>33601</v>
      </c>
      <c r="AF23" s="19" t="s">
        <v>97</v>
      </c>
      <c r="AG23" s="25" t="s">
        <v>28</v>
      </c>
      <c r="AH23" s="27" t="str">
        <f t="shared" si="1"/>
        <v>Nông Văn Đẹp</v>
      </c>
      <c r="AI23" s="57" t="s">
        <v>171</v>
      </c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pans="1:256" s="59" customFormat="1" ht="30" customHeight="1" x14ac:dyDescent="0.25">
      <c r="A24" s="19" t="s">
        <v>46</v>
      </c>
      <c r="B24" s="51" t="s">
        <v>172</v>
      </c>
      <c r="C24" s="52" t="s">
        <v>173</v>
      </c>
      <c r="D24" s="19" t="s">
        <v>174</v>
      </c>
      <c r="E24" s="53" t="s">
        <v>175</v>
      </c>
      <c r="F24" s="19" t="s">
        <v>18</v>
      </c>
      <c r="G24" s="19" t="s">
        <v>16</v>
      </c>
      <c r="H24" s="50" t="s">
        <v>27</v>
      </c>
      <c r="I24" s="28" t="s">
        <v>93</v>
      </c>
      <c r="J24" s="29" t="s">
        <v>36</v>
      </c>
      <c r="K24" s="19" t="s">
        <v>22</v>
      </c>
      <c r="L24" s="21" t="s">
        <v>176</v>
      </c>
      <c r="M24" s="22" t="s">
        <v>177</v>
      </c>
      <c r="N24" s="23"/>
      <c r="O24" s="23"/>
      <c r="P24" s="23"/>
      <c r="Q24" s="24"/>
      <c r="R24" s="24"/>
      <c r="S24" s="24"/>
      <c r="T24" s="25"/>
      <c r="U24" s="53" t="s">
        <v>175</v>
      </c>
      <c r="V24" s="19" t="s">
        <v>18</v>
      </c>
      <c r="W24" s="19" t="s">
        <v>16</v>
      </c>
      <c r="X24" s="19" t="s">
        <v>97</v>
      </c>
      <c r="Y24" s="19">
        <v>50</v>
      </c>
      <c r="Z24" s="54">
        <v>8.2200000000000006</v>
      </c>
      <c r="AA24" s="54">
        <v>3.56</v>
      </c>
      <c r="AB24" s="55"/>
      <c r="AC24" s="43"/>
      <c r="AD24" s="53" t="s">
        <v>178</v>
      </c>
      <c r="AE24" s="26">
        <f t="shared" si="0"/>
        <v>29922</v>
      </c>
      <c r="AF24" s="19" t="s">
        <v>97</v>
      </c>
      <c r="AG24" s="25" t="s">
        <v>28</v>
      </c>
      <c r="AH24" s="27" t="str">
        <f t="shared" si="1"/>
        <v>Đàm Thị Ngọc Hà</v>
      </c>
      <c r="AI24" s="52" t="s">
        <v>179</v>
      </c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 s="59" customFormat="1" ht="30" customHeight="1" x14ac:dyDescent="0.25">
      <c r="A25" s="19" t="s">
        <v>47</v>
      </c>
      <c r="B25" s="51" t="s">
        <v>180</v>
      </c>
      <c r="C25" s="52" t="s">
        <v>173</v>
      </c>
      <c r="D25" s="19" t="s">
        <v>181</v>
      </c>
      <c r="E25" s="53" t="s">
        <v>77</v>
      </c>
      <c r="F25" s="19" t="s">
        <v>18</v>
      </c>
      <c r="G25" s="19" t="s">
        <v>16</v>
      </c>
      <c r="H25" s="50" t="s">
        <v>27</v>
      </c>
      <c r="I25" s="28" t="s">
        <v>93</v>
      </c>
      <c r="J25" s="20" t="s">
        <v>36</v>
      </c>
      <c r="K25" s="19" t="s">
        <v>22</v>
      </c>
      <c r="L25" s="21" t="s">
        <v>182</v>
      </c>
      <c r="M25" s="22" t="s">
        <v>183</v>
      </c>
      <c r="N25" s="23"/>
      <c r="O25" s="23"/>
      <c r="P25" s="23"/>
      <c r="Q25" s="24"/>
      <c r="R25" s="24"/>
      <c r="S25" s="24"/>
      <c r="T25" s="25"/>
      <c r="U25" s="53" t="s">
        <v>77</v>
      </c>
      <c r="V25" s="19" t="s">
        <v>18</v>
      </c>
      <c r="W25" s="19" t="s">
        <v>16</v>
      </c>
      <c r="X25" s="19" t="s">
        <v>97</v>
      </c>
      <c r="Y25" s="19">
        <v>50</v>
      </c>
      <c r="Z25" s="54">
        <v>8</v>
      </c>
      <c r="AA25" s="54">
        <v>3.42</v>
      </c>
      <c r="AB25" s="55"/>
      <c r="AC25" s="43"/>
      <c r="AD25" s="53" t="s">
        <v>184</v>
      </c>
      <c r="AE25" s="26">
        <f t="shared" si="0"/>
        <v>34629</v>
      </c>
      <c r="AF25" s="19" t="s">
        <v>97</v>
      </c>
      <c r="AG25" s="25" t="s">
        <v>28</v>
      </c>
      <c r="AH25" s="27" t="str">
        <f t="shared" si="1"/>
        <v>Tăng Thị Hà</v>
      </c>
      <c r="AI25" s="52" t="s">
        <v>185</v>
      </c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 s="59" customFormat="1" ht="30" customHeight="1" x14ac:dyDescent="0.25">
      <c r="A26" s="19" t="s">
        <v>48</v>
      </c>
      <c r="B26" s="51" t="s">
        <v>23</v>
      </c>
      <c r="C26" s="52" t="s">
        <v>25</v>
      </c>
      <c r="D26" s="19" t="s">
        <v>186</v>
      </c>
      <c r="E26" s="53" t="s">
        <v>103</v>
      </c>
      <c r="F26" s="19" t="s">
        <v>18</v>
      </c>
      <c r="G26" s="19" t="s">
        <v>16</v>
      </c>
      <c r="H26" s="50" t="s">
        <v>27</v>
      </c>
      <c r="I26" s="28" t="s">
        <v>93</v>
      </c>
      <c r="J26" s="20" t="s">
        <v>36</v>
      </c>
      <c r="K26" s="19" t="s">
        <v>22</v>
      </c>
      <c r="L26" s="21" t="s">
        <v>187</v>
      </c>
      <c r="M26" s="22" t="s">
        <v>188</v>
      </c>
      <c r="N26" s="23"/>
      <c r="O26" s="23"/>
      <c r="P26" s="23"/>
      <c r="Q26" s="24"/>
      <c r="R26" s="24"/>
      <c r="S26" s="24"/>
      <c r="T26" s="25"/>
      <c r="U26" s="53" t="s">
        <v>103</v>
      </c>
      <c r="V26" s="19" t="s">
        <v>18</v>
      </c>
      <c r="W26" s="19" t="s">
        <v>16</v>
      </c>
      <c r="X26" s="19" t="s">
        <v>97</v>
      </c>
      <c r="Y26" s="19">
        <v>50</v>
      </c>
      <c r="Z26" s="54">
        <v>7.8</v>
      </c>
      <c r="AA26" s="54">
        <v>3.28</v>
      </c>
      <c r="AB26" s="55"/>
      <c r="AC26" s="43"/>
      <c r="AD26" s="53" t="s">
        <v>189</v>
      </c>
      <c r="AE26" s="26">
        <f t="shared" si="0"/>
        <v>33873</v>
      </c>
      <c r="AF26" s="19" t="s">
        <v>97</v>
      </c>
      <c r="AG26" s="25" t="s">
        <v>28</v>
      </c>
      <c r="AH26" s="27" t="str">
        <f t="shared" si="1"/>
        <v>Nguyễn Thị Hằng</v>
      </c>
      <c r="AI26" s="52" t="s">
        <v>190</v>
      </c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s="59" customFormat="1" ht="30" customHeight="1" x14ac:dyDescent="0.25">
      <c r="A27" s="19" t="s">
        <v>49</v>
      </c>
      <c r="B27" s="51" t="s">
        <v>191</v>
      </c>
      <c r="C27" s="52" t="s">
        <v>74</v>
      </c>
      <c r="D27" s="19" t="s">
        <v>192</v>
      </c>
      <c r="E27" s="53" t="s">
        <v>193</v>
      </c>
      <c r="F27" s="19" t="s">
        <v>18</v>
      </c>
      <c r="G27" s="19" t="s">
        <v>16</v>
      </c>
      <c r="H27" s="50" t="s">
        <v>27</v>
      </c>
      <c r="I27" s="28" t="s">
        <v>93</v>
      </c>
      <c r="J27" s="20" t="s">
        <v>36</v>
      </c>
      <c r="K27" s="19" t="s">
        <v>22</v>
      </c>
      <c r="L27" s="21" t="s">
        <v>194</v>
      </c>
      <c r="M27" s="22" t="s">
        <v>195</v>
      </c>
      <c r="N27" s="23"/>
      <c r="O27" s="23"/>
      <c r="P27" s="23"/>
      <c r="Q27" s="24"/>
      <c r="R27" s="24"/>
      <c r="S27" s="24"/>
      <c r="T27" s="25"/>
      <c r="U27" s="53" t="s">
        <v>193</v>
      </c>
      <c r="V27" s="19" t="s">
        <v>18</v>
      </c>
      <c r="W27" s="19" t="s">
        <v>16</v>
      </c>
      <c r="X27" s="19" t="s">
        <v>97</v>
      </c>
      <c r="Y27" s="19">
        <v>50</v>
      </c>
      <c r="Z27" s="54">
        <v>7.92</v>
      </c>
      <c r="AA27" s="54">
        <v>3.36</v>
      </c>
      <c r="AB27" s="55"/>
      <c r="AC27" s="43"/>
      <c r="AD27" s="53" t="s">
        <v>196</v>
      </c>
      <c r="AE27" s="26">
        <f t="shared" si="0"/>
        <v>32915</v>
      </c>
      <c r="AF27" s="19" t="s">
        <v>97</v>
      </c>
      <c r="AG27" s="25" t="s">
        <v>28</v>
      </c>
      <c r="AH27" s="27" t="str">
        <f t="shared" si="1"/>
        <v>Nguyễn Thị Quỳnh Hoa</v>
      </c>
      <c r="AI27" s="52" t="s">
        <v>197</v>
      </c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 s="59" customFormat="1" ht="30" customHeight="1" x14ac:dyDescent="0.25">
      <c r="A28" s="19" t="s">
        <v>50</v>
      </c>
      <c r="B28" s="51" t="s">
        <v>75</v>
      </c>
      <c r="C28" s="52" t="s">
        <v>74</v>
      </c>
      <c r="D28" s="19" t="s">
        <v>198</v>
      </c>
      <c r="E28" s="53" t="s">
        <v>199</v>
      </c>
      <c r="F28" s="19" t="s">
        <v>18</v>
      </c>
      <c r="G28" s="19" t="s">
        <v>80</v>
      </c>
      <c r="H28" s="50" t="s">
        <v>27</v>
      </c>
      <c r="I28" s="28" t="s">
        <v>93</v>
      </c>
      <c r="J28" s="20" t="s">
        <v>36</v>
      </c>
      <c r="K28" s="19" t="s">
        <v>22</v>
      </c>
      <c r="L28" s="21" t="s">
        <v>200</v>
      </c>
      <c r="M28" s="22" t="s">
        <v>201</v>
      </c>
      <c r="N28" s="23"/>
      <c r="O28" s="23"/>
      <c r="P28" s="23"/>
      <c r="Q28" s="24"/>
      <c r="R28" s="24"/>
      <c r="S28" s="24"/>
      <c r="T28" s="25"/>
      <c r="U28" s="53" t="s">
        <v>199</v>
      </c>
      <c r="V28" s="19" t="s">
        <v>18</v>
      </c>
      <c r="W28" s="19" t="s">
        <v>80</v>
      </c>
      <c r="X28" s="19" t="s">
        <v>97</v>
      </c>
      <c r="Y28" s="19">
        <v>50</v>
      </c>
      <c r="Z28" s="54">
        <v>7.71</v>
      </c>
      <c r="AA28" s="54">
        <v>3.24</v>
      </c>
      <c r="AB28" s="55"/>
      <c r="AC28" s="43"/>
      <c r="AD28" s="53" t="s">
        <v>202</v>
      </c>
      <c r="AE28" s="26">
        <f t="shared" si="0"/>
        <v>34762</v>
      </c>
      <c r="AF28" s="19" t="s">
        <v>97</v>
      </c>
      <c r="AG28" s="25" t="s">
        <v>28</v>
      </c>
      <c r="AH28" s="27" t="str">
        <f t="shared" si="1"/>
        <v>Trần Thị Hoa</v>
      </c>
      <c r="AI28" s="52" t="s">
        <v>76</v>
      </c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 s="59" customFormat="1" ht="30" customHeight="1" x14ac:dyDescent="0.25">
      <c r="A29" s="19" t="s">
        <v>51</v>
      </c>
      <c r="B29" s="51" t="s">
        <v>83</v>
      </c>
      <c r="C29" s="52" t="s">
        <v>203</v>
      </c>
      <c r="D29" s="19" t="s">
        <v>204</v>
      </c>
      <c r="E29" s="53" t="s">
        <v>78</v>
      </c>
      <c r="F29" s="19" t="s">
        <v>18</v>
      </c>
      <c r="G29" s="19" t="s">
        <v>16</v>
      </c>
      <c r="H29" s="50" t="s">
        <v>27</v>
      </c>
      <c r="I29" s="28" t="s">
        <v>93</v>
      </c>
      <c r="J29" s="20" t="s">
        <v>36</v>
      </c>
      <c r="K29" s="19" t="s">
        <v>22</v>
      </c>
      <c r="L29" s="21" t="s">
        <v>205</v>
      </c>
      <c r="M29" s="22" t="s">
        <v>206</v>
      </c>
      <c r="N29" s="23"/>
      <c r="O29" s="23"/>
      <c r="P29" s="23"/>
      <c r="Q29" s="24"/>
      <c r="R29" s="24"/>
      <c r="S29" s="24"/>
      <c r="T29" s="25"/>
      <c r="U29" s="53" t="s">
        <v>78</v>
      </c>
      <c r="V29" s="19" t="s">
        <v>18</v>
      </c>
      <c r="W29" s="19" t="s">
        <v>16</v>
      </c>
      <c r="X29" s="19" t="s">
        <v>97</v>
      </c>
      <c r="Y29" s="19">
        <v>50</v>
      </c>
      <c r="Z29" s="54">
        <v>7.78</v>
      </c>
      <c r="AA29" s="54">
        <v>3.3</v>
      </c>
      <c r="AB29" s="55"/>
      <c r="AC29" s="43"/>
      <c r="AD29" s="53" t="s">
        <v>207</v>
      </c>
      <c r="AE29" s="26">
        <f t="shared" si="0"/>
        <v>34228</v>
      </c>
      <c r="AF29" s="19" t="s">
        <v>97</v>
      </c>
      <c r="AG29" s="25" t="s">
        <v>28</v>
      </c>
      <c r="AH29" s="27" t="str">
        <f t="shared" si="1"/>
        <v>Hà Thị Huệ</v>
      </c>
      <c r="AI29" s="52" t="s">
        <v>208</v>
      </c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s="59" customFormat="1" ht="30" customHeight="1" x14ac:dyDescent="0.25">
      <c r="A30" s="19" t="s">
        <v>52</v>
      </c>
      <c r="B30" s="51" t="s">
        <v>209</v>
      </c>
      <c r="C30" s="52" t="s">
        <v>91</v>
      </c>
      <c r="D30" s="19" t="s">
        <v>210</v>
      </c>
      <c r="E30" s="53" t="s">
        <v>193</v>
      </c>
      <c r="F30" s="19" t="s">
        <v>18</v>
      </c>
      <c r="G30" s="19" t="s">
        <v>16</v>
      </c>
      <c r="H30" s="50" t="s">
        <v>27</v>
      </c>
      <c r="I30" s="28" t="s">
        <v>93</v>
      </c>
      <c r="J30" s="20" t="s">
        <v>36</v>
      </c>
      <c r="K30" s="19" t="s">
        <v>22</v>
      </c>
      <c r="L30" s="21" t="s">
        <v>211</v>
      </c>
      <c r="M30" s="22" t="s">
        <v>212</v>
      </c>
      <c r="N30" s="23"/>
      <c r="O30" s="23"/>
      <c r="P30" s="23"/>
      <c r="Q30" s="24"/>
      <c r="R30" s="24"/>
      <c r="S30" s="24"/>
      <c r="T30" s="25"/>
      <c r="U30" s="53" t="s">
        <v>193</v>
      </c>
      <c r="V30" s="19" t="s">
        <v>18</v>
      </c>
      <c r="W30" s="19" t="s">
        <v>16</v>
      </c>
      <c r="X30" s="19" t="s">
        <v>97</v>
      </c>
      <c r="Y30" s="19">
        <v>50</v>
      </c>
      <c r="Z30" s="54">
        <v>8.1199999999999992</v>
      </c>
      <c r="AA30" s="54">
        <v>3.56</v>
      </c>
      <c r="AB30" s="55"/>
      <c r="AC30" s="43"/>
      <c r="AD30" s="53" t="s">
        <v>213</v>
      </c>
      <c r="AE30" s="26">
        <f t="shared" si="0"/>
        <v>34247</v>
      </c>
      <c r="AF30" s="19" t="s">
        <v>97</v>
      </c>
      <c r="AG30" s="25" t="s">
        <v>28</v>
      </c>
      <c r="AH30" s="27" t="str">
        <f t="shared" si="1"/>
        <v>Nguyễn Thị Ngọc Huyền</v>
      </c>
      <c r="AI30" s="52" t="s">
        <v>214</v>
      </c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 s="59" customFormat="1" ht="30" customHeight="1" x14ac:dyDescent="0.25">
      <c r="A31" s="19" t="s">
        <v>53</v>
      </c>
      <c r="B31" s="51" t="s">
        <v>215</v>
      </c>
      <c r="C31" s="52" t="s">
        <v>216</v>
      </c>
      <c r="D31" s="19" t="s">
        <v>217</v>
      </c>
      <c r="E31" s="53" t="s">
        <v>218</v>
      </c>
      <c r="F31" s="19" t="s">
        <v>21</v>
      </c>
      <c r="G31" s="19" t="s">
        <v>16</v>
      </c>
      <c r="H31" s="50" t="s">
        <v>27</v>
      </c>
      <c r="I31" s="28" t="s">
        <v>93</v>
      </c>
      <c r="J31" s="20" t="s">
        <v>36</v>
      </c>
      <c r="K31" s="19" t="s">
        <v>22</v>
      </c>
      <c r="L31" s="21" t="s">
        <v>219</v>
      </c>
      <c r="M31" s="22" t="s">
        <v>220</v>
      </c>
      <c r="N31" s="23"/>
      <c r="O31" s="23"/>
      <c r="P31" s="23"/>
      <c r="Q31" s="24"/>
      <c r="R31" s="24"/>
      <c r="S31" s="24"/>
      <c r="T31" s="25"/>
      <c r="U31" s="53" t="s">
        <v>218</v>
      </c>
      <c r="V31" s="19" t="s">
        <v>21</v>
      </c>
      <c r="W31" s="19" t="s">
        <v>16</v>
      </c>
      <c r="X31" s="19" t="s">
        <v>97</v>
      </c>
      <c r="Y31" s="19">
        <v>50</v>
      </c>
      <c r="Z31" s="54">
        <v>8.02</v>
      </c>
      <c r="AA31" s="54">
        <v>3.48</v>
      </c>
      <c r="AB31" s="55"/>
      <c r="AC31" s="43"/>
      <c r="AD31" s="53" t="s">
        <v>221</v>
      </c>
      <c r="AE31" s="26">
        <f t="shared" si="0"/>
        <v>31517</v>
      </c>
      <c r="AF31" s="19" t="s">
        <v>97</v>
      </c>
      <c r="AG31" s="25" t="s">
        <v>28</v>
      </c>
      <c r="AH31" s="27" t="str">
        <f t="shared" si="1"/>
        <v>Hoàng Xuân Hưng</v>
      </c>
      <c r="AI31" s="52" t="s">
        <v>222</v>
      </c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 s="59" customFormat="1" ht="30" customHeight="1" x14ac:dyDescent="0.25">
      <c r="A32" s="19" t="s">
        <v>54</v>
      </c>
      <c r="B32" s="51" t="s">
        <v>223</v>
      </c>
      <c r="C32" s="52" t="s">
        <v>224</v>
      </c>
      <c r="D32" s="19" t="s">
        <v>225</v>
      </c>
      <c r="E32" s="53" t="s">
        <v>226</v>
      </c>
      <c r="F32" s="19" t="s">
        <v>21</v>
      </c>
      <c r="G32" s="19" t="s">
        <v>16</v>
      </c>
      <c r="H32" s="50" t="s">
        <v>27</v>
      </c>
      <c r="I32" s="28" t="s">
        <v>93</v>
      </c>
      <c r="J32" s="20" t="s">
        <v>36</v>
      </c>
      <c r="K32" s="19" t="s">
        <v>22</v>
      </c>
      <c r="L32" s="21" t="s">
        <v>227</v>
      </c>
      <c r="M32" s="22" t="s">
        <v>228</v>
      </c>
      <c r="N32" s="23"/>
      <c r="O32" s="23"/>
      <c r="P32" s="23"/>
      <c r="Q32" s="24"/>
      <c r="R32" s="24"/>
      <c r="S32" s="24"/>
      <c r="T32" s="25"/>
      <c r="U32" s="53" t="s">
        <v>226</v>
      </c>
      <c r="V32" s="19" t="s">
        <v>21</v>
      </c>
      <c r="W32" s="19" t="s">
        <v>16</v>
      </c>
      <c r="X32" s="19" t="s">
        <v>97</v>
      </c>
      <c r="Y32" s="19">
        <v>50</v>
      </c>
      <c r="Z32" s="54">
        <v>7.89</v>
      </c>
      <c r="AA32" s="54">
        <v>3.38</v>
      </c>
      <c r="AB32" s="55"/>
      <c r="AC32" s="43"/>
      <c r="AD32" s="53" t="s">
        <v>229</v>
      </c>
      <c r="AE32" s="26">
        <f t="shared" si="0"/>
        <v>36015</v>
      </c>
      <c r="AF32" s="19" t="s">
        <v>97</v>
      </c>
      <c r="AG32" s="25" t="s">
        <v>28</v>
      </c>
      <c r="AH32" s="27" t="str">
        <f t="shared" si="1"/>
        <v>Nguyễn Chi Khương</v>
      </c>
      <c r="AI32" s="52" t="s">
        <v>230</v>
      </c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 s="103" customFormat="1" ht="30" customHeight="1" x14ac:dyDescent="0.25">
      <c r="A33" s="85" t="s">
        <v>55</v>
      </c>
      <c r="B33" s="86" t="s">
        <v>231</v>
      </c>
      <c r="C33" s="87" t="s">
        <v>32</v>
      </c>
      <c r="D33" s="85" t="s">
        <v>232</v>
      </c>
      <c r="E33" s="88" t="s">
        <v>233</v>
      </c>
      <c r="F33" s="85" t="s">
        <v>18</v>
      </c>
      <c r="G33" s="85" t="s">
        <v>16</v>
      </c>
      <c r="H33" s="89" t="s">
        <v>27</v>
      </c>
      <c r="I33" s="90" t="s">
        <v>93</v>
      </c>
      <c r="J33" s="91" t="s">
        <v>36</v>
      </c>
      <c r="K33" s="85" t="s">
        <v>22</v>
      </c>
      <c r="L33" s="92" t="s">
        <v>234</v>
      </c>
      <c r="M33" s="93" t="s">
        <v>235</v>
      </c>
      <c r="N33" s="94"/>
      <c r="O33" s="94"/>
      <c r="P33" s="94"/>
      <c r="Q33" s="95"/>
      <c r="R33" s="95"/>
      <c r="S33" s="95"/>
      <c r="T33" s="96"/>
      <c r="U33" s="88" t="s">
        <v>233</v>
      </c>
      <c r="V33" s="85" t="s">
        <v>18</v>
      </c>
      <c r="W33" s="85" t="s">
        <v>16</v>
      </c>
      <c r="X33" s="85" t="s">
        <v>97</v>
      </c>
      <c r="Y33" s="85">
        <v>50</v>
      </c>
      <c r="Z33" s="97">
        <v>8</v>
      </c>
      <c r="AA33" s="97">
        <v>3.44</v>
      </c>
      <c r="AB33" s="98"/>
      <c r="AC33" s="99"/>
      <c r="AD33" s="88" t="s">
        <v>236</v>
      </c>
      <c r="AE33" s="100">
        <f t="shared" si="0"/>
        <v>34262</v>
      </c>
      <c r="AF33" s="85" t="s">
        <v>97</v>
      </c>
      <c r="AG33" s="96" t="s">
        <v>28</v>
      </c>
      <c r="AH33" s="101" t="str">
        <f t="shared" si="1"/>
        <v>Bùi Thị Thuỳ Linh</v>
      </c>
      <c r="AI33" s="87" t="s">
        <v>237</v>
      </c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</row>
    <row r="34" spans="1:256" s="103" customFormat="1" ht="30" customHeight="1" x14ac:dyDescent="0.25">
      <c r="A34" s="85" t="s">
        <v>56</v>
      </c>
      <c r="B34" s="86" t="s">
        <v>23</v>
      </c>
      <c r="C34" s="87" t="s">
        <v>238</v>
      </c>
      <c r="D34" s="85" t="s">
        <v>239</v>
      </c>
      <c r="E34" s="88" t="s">
        <v>240</v>
      </c>
      <c r="F34" s="85" t="s">
        <v>18</v>
      </c>
      <c r="G34" s="85" t="s">
        <v>16</v>
      </c>
      <c r="H34" s="89" t="s">
        <v>27</v>
      </c>
      <c r="I34" s="90" t="s">
        <v>93</v>
      </c>
      <c r="J34" s="91" t="s">
        <v>36</v>
      </c>
      <c r="K34" s="85" t="s">
        <v>22</v>
      </c>
      <c r="L34" s="92" t="s">
        <v>241</v>
      </c>
      <c r="M34" s="93" t="s">
        <v>242</v>
      </c>
      <c r="N34" s="94"/>
      <c r="O34" s="94"/>
      <c r="P34" s="94"/>
      <c r="Q34" s="95"/>
      <c r="R34" s="95"/>
      <c r="S34" s="95"/>
      <c r="T34" s="96"/>
      <c r="U34" s="88" t="s">
        <v>240</v>
      </c>
      <c r="V34" s="85" t="s">
        <v>18</v>
      </c>
      <c r="W34" s="85" t="s">
        <v>16</v>
      </c>
      <c r="X34" s="85" t="s">
        <v>97</v>
      </c>
      <c r="Y34" s="85">
        <v>50</v>
      </c>
      <c r="Z34" s="97">
        <v>8.06</v>
      </c>
      <c r="AA34" s="97">
        <v>3.46</v>
      </c>
      <c r="AB34" s="98"/>
      <c r="AC34" s="99"/>
      <c r="AD34" s="88" t="s">
        <v>243</v>
      </c>
      <c r="AE34" s="100">
        <f t="shared" si="0"/>
        <v>33927</v>
      </c>
      <c r="AF34" s="85" t="s">
        <v>97</v>
      </c>
      <c r="AG34" s="96" t="s">
        <v>28</v>
      </c>
      <c r="AH34" s="101" t="str">
        <f t="shared" si="1"/>
        <v>Nguyễn Thị Lương</v>
      </c>
      <c r="AI34" s="87" t="s">
        <v>244</v>
      </c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</row>
    <row r="35" spans="1:256" s="59" customFormat="1" ht="30" customHeight="1" x14ac:dyDescent="0.25">
      <c r="A35" s="19" t="s">
        <v>57</v>
      </c>
      <c r="B35" s="51" t="s">
        <v>245</v>
      </c>
      <c r="C35" s="52" t="s">
        <v>79</v>
      </c>
      <c r="D35" s="19" t="s">
        <v>246</v>
      </c>
      <c r="E35" s="53" t="s">
        <v>218</v>
      </c>
      <c r="F35" s="19" t="s">
        <v>18</v>
      </c>
      <c r="G35" s="19" t="s">
        <v>16</v>
      </c>
      <c r="H35" s="50" t="s">
        <v>27</v>
      </c>
      <c r="I35" s="28" t="s">
        <v>93</v>
      </c>
      <c r="J35" s="20" t="s">
        <v>36</v>
      </c>
      <c r="K35" s="19" t="s">
        <v>22</v>
      </c>
      <c r="L35" s="21" t="s">
        <v>247</v>
      </c>
      <c r="M35" s="22" t="s">
        <v>248</v>
      </c>
      <c r="N35" s="23"/>
      <c r="O35" s="23"/>
      <c r="P35" s="23"/>
      <c r="Q35" s="24"/>
      <c r="R35" s="24"/>
      <c r="S35" s="24"/>
      <c r="T35" s="25"/>
      <c r="U35" s="53" t="s">
        <v>218</v>
      </c>
      <c r="V35" s="19" t="s">
        <v>18</v>
      </c>
      <c r="W35" s="19" t="s">
        <v>16</v>
      </c>
      <c r="X35" s="19" t="s">
        <v>97</v>
      </c>
      <c r="Y35" s="19">
        <v>50</v>
      </c>
      <c r="Z35" s="54">
        <v>8.0399999999999991</v>
      </c>
      <c r="AA35" s="54">
        <v>3.46</v>
      </c>
      <c r="AB35" s="55"/>
      <c r="AC35" s="43"/>
      <c r="AD35" s="53" t="s">
        <v>249</v>
      </c>
      <c r="AE35" s="26">
        <f t="shared" si="0"/>
        <v>34239</v>
      </c>
      <c r="AF35" s="19" t="s">
        <v>97</v>
      </c>
      <c r="AG35" s="25" t="s">
        <v>28</v>
      </c>
      <c r="AH35" s="27" t="str">
        <f t="shared" si="1"/>
        <v>Vũ Thị Bình Minh</v>
      </c>
      <c r="AI35" s="52" t="s">
        <v>250</v>
      </c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59" customFormat="1" ht="30" customHeight="1" x14ac:dyDescent="0.25">
      <c r="A36" s="19" t="s">
        <v>58</v>
      </c>
      <c r="B36" s="51" t="s">
        <v>251</v>
      </c>
      <c r="C36" s="52" t="s">
        <v>252</v>
      </c>
      <c r="D36" s="19" t="s">
        <v>253</v>
      </c>
      <c r="E36" s="53" t="s">
        <v>78</v>
      </c>
      <c r="F36" s="19" t="s">
        <v>18</v>
      </c>
      <c r="G36" s="19" t="s">
        <v>16</v>
      </c>
      <c r="H36" s="50" t="s">
        <v>27</v>
      </c>
      <c r="I36" s="28" t="s">
        <v>93</v>
      </c>
      <c r="J36" s="20" t="s">
        <v>36</v>
      </c>
      <c r="K36" s="19" t="s">
        <v>22</v>
      </c>
      <c r="L36" s="21" t="s">
        <v>254</v>
      </c>
      <c r="M36" s="22" t="s">
        <v>255</v>
      </c>
      <c r="N36" s="23"/>
      <c r="O36" s="23"/>
      <c r="P36" s="23"/>
      <c r="Q36" s="24"/>
      <c r="R36" s="24"/>
      <c r="S36" s="24"/>
      <c r="T36" s="25"/>
      <c r="U36" s="53" t="s">
        <v>78</v>
      </c>
      <c r="V36" s="19" t="s">
        <v>18</v>
      </c>
      <c r="W36" s="19" t="s">
        <v>16</v>
      </c>
      <c r="X36" s="19" t="s">
        <v>97</v>
      </c>
      <c r="Y36" s="19">
        <v>50</v>
      </c>
      <c r="Z36" s="54">
        <v>8</v>
      </c>
      <c r="AA36" s="54">
        <v>3.46</v>
      </c>
      <c r="AB36" s="55"/>
      <c r="AC36" s="43"/>
      <c r="AD36" s="53" t="s">
        <v>256</v>
      </c>
      <c r="AE36" s="26">
        <f t="shared" si="0"/>
        <v>30229</v>
      </c>
      <c r="AF36" s="19" t="s">
        <v>97</v>
      </c>
      <c r="AG36" s="25" t="s">
        <v>28</v>
      </c>
      <c r="AH36" s="27" t="str">
        <f t="shared" si="1"/>
        <v>Nguyễn Hồng Phúc</v>
      </c>
      <c r="AI36" s="52" t="s">
        <v>257</v>
      </c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59" customFormat="1" ht="30" customHeight="1" x14ac:dyDescent="0.25">
      <c r="A37" s="19" t="s">
        <v>59</v>
      </c>
      <c r="B37" s="51" t="s">
        <v>23</v>
      </c>
      <c r="C37" s="52" t="s">
        <v>109</v>
      </c>
      <c r="D37" s="19" t="s">
        <v>258</v>
      </c>
      <c r="E37" s="53" t="s">
        <v>146</v>
      </c>
      <c r="F37" s="19" t="s">
        <v>18</v>
      </c>
      <c r="G37" s="19" t="s">
        <v>16</v>
      </c>
      <c r="H37" s="50" t="s">
        <v>27</v>
      </c>
      <c r="I37" s="28" t="s">
        <v>93</v>
      </c>
      <c r="J37" s="29" t="s">
        <v>36</v>
      </c>
      <c r="K37" s="19" t="s">
        <v>22</v>
      </c>
      <c r="L37" s="21" t="s">
        <v>259</v>
      </c>
      <c r="M37" s="22" t="s">
        <v>260</v>
      </c>
      <c r="N37" s="23"/>
      <c r="O37" s="23"/>
      <c r="P37" s="23"/>
      <c r="Q37" s="24"/>
      <c r="R37" s="24"/>
      <c r="S37" s="24"/>
      <c r="T37" s="25"/>
      <c r="U37" s="53" t="s">
        <v>146</v>
      </c>
      <c r="V37" s="19" t="s">
        <v>18</v>
      </c>
      <c r="W37" s="19" t="s">
        <v>16</v>
      </c>
      <c r="X37" s="19" t="s">
        <v>97</v>
      </c>
      <c r="Y37" s="19">
        <v>50</v>
      </c>
      <c r="Z37" s="54">
        <v>7.85</v>
      </c>
      <c r="AA37" s="54">
        <v>3.36</v>
      </c>
      <c r="AB37" s="55"/>
      <c r="AC37" s="43"/>
      <c r="AD37" s="53" t="s">
        <v>261</v>
      </c>
      <c r="AE37" s="26">
        <f t="shared" si="0"/>
        <v>34062</v>
      </c>
      <c r="AF37" s="19" t="s">
        <v>97</v>
      </c>
      <c r="AG37" s="25" t="s">
        <v>28</v>
      </c>
      <c r="AH37" s="27" t="str">
        <f t="shared" si="1"/>
        <v>Nguyễn Thị Phương</v>
      </c>
      <c r="AI37" s="52" t="s">
        <v>262</v>
      </c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59" customFormat="1" ht="30" customHeight="1" x14ac:dyDescent="0.25">
      <c r="A38" s="19" t="s">
        <v>60</v>
      </c>
      <c r="B38" s="51" t="s">
        <v>263</v>
      </c>
      <c r="C38" s="52" t="s">
        <v>84</v>
      </c>
      <c r="D38" s="19" t="s">
        <v>264</v>
      </c>
      <c r="E38" s="53" t="s">
        <v>265</v>
      </c>
      <c r="F38" s="19" t="s">
        <v>21</v>
      </c>
      <c r="G38" s="19" t="s">
        <v>16</v>
      </c>
      <c r="H38" s="50" t="s">
        <v>27</v>
      </c>
      <c r="I38" s="28" t="s">
        <v>93</v>
      </c>
      <c r="J38" s="20" t="s">
        <v>36</v>
      </c>
      <c r="K38" s="19" t="s">
        <v>22</v>
      </c>
      <c r="L38" s="21" t="s">
        <v>266</v>
      </c>
      <c r="M38" s="22" t="s">
        <v>267</v>
      </c>
      <c r="N38" s="23"/>
      <c r="O38" s="23"/>
      <c r="P38" s="23"/>
      <c r="Q38" s="24"/>
      <c r="R38" s="24"/>
      <c r="S38" s="24"/>
      <c r="T38" s="25"/>
      <c r="U38" s="53" t="s">
        <v>265</v>
      </c>
      <c r="V38" s="19" t="s">
        <v>21</v>
      </c>
      <c r="W38" s="19" t="s">
        <v>16</v>
      </c>
      <c r="X38" s="19" t="s">
        <v>97</v>
      </c>
      <c r="Y38" s="19">
        <v>50</v>
      </c>
      <c r="Z38" s="54">
        <v>8.14</v>
      </c>
      <c r="AA38" s="54">
        <v>3.52</v>
      </c>
      <c r="AB38" s="55"/>
      <c r="AC38" s="43"/>
      <c r="AD38" s="53" t="s">
        <v>268</v>
      </c>
      <c r="AE38" s="26">
        <f t="shared" si="0"/>
        <v>35740</v>
      </c>
      <c r="AF38" s="19" t="s">
        <v>97</v>
      </c>
      <c r="AG38" s="25" t="s">
        <v>28</v>
      </c>
      <c r="AH38" s="27" t="str">
        <f t="shared" si="1"/>
        <v>Phùng Quang Quang</v>
      </c>
      <c r="AI38" s="52" t="s">
        <v>269</v>
      </c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59" customFormat="1" ht="30" customHeight="1" x14ac:dyDescent="0.25">
      <c r="A39" s="19" t="s">
        <v>61</v>
      </c>
      <c r="B39" s="51" t="s">
        <v>88</v>
      </c>
      <c r="C39" s="52" t="s">
        <v>270</v>
      </c>
      <c r="D39" s="19" t="s">
        <v>271</v>
      </c>
      <c r="E39" s="53" t="s">
        <v>272</v>
      </c>
      <c r="F39" s="19" t="s">
        <v>21</v>
      </c>
      <c r="G39" s="19" t="s">
        <v>16</v>
      </c>
      <c r="H39" s="50" t="s">
        <v>27</v>
      </c>
      <c r="I39" s="28" t="s">
        <v>93</v>
      </c>
      <c r="J39" s="20" t="s">
        <v>36</v>
      </c>
      <c r="K39" s="19" t="s">
        <v>22</v>
      </c>
      <c r="L39" s="21" t="s">
        <v>273</v>
      </c>
      <c r="M39" s="22" t="s">
        <v>274</v>
      </c>
      <c r="N39" s="23"/>
      <c r="O39" s="23"/>
      <c r="P39" s="23"/>
      <c r="Q39" s="24"/>
      <c r="R39" s="24"/>
      <c r="S39" s="24"/>
      <c r="T39" s="25"/>
      <c r="U39" s="53" t="s">
        <v>272</v>
      </c>
      <c r="V39" s="19" t="s">
        <v>21</v>
      </c>
      <c r="W39" s="19" t="s">
        <v>16</v>
      </c>
      <c r="X39" s="19" t="s">
        <v>97</v>
      </c>
      <c r="Y39" s="19">
        <v>50</v>
      </c>
      <c r="Z39" s="54">
        <v>8.08</v>
      </c>
      <c r="AA39" s="54">
        <v>3.48</v>
      </c>
      <c r="AB39" s="55"/>
      <c r="AC39" s="43"/>
      <c r="AD39" s="53" t="s">
        <v>275</v>
      </c>
      <c r="AE39" s="26">
        <f t="shared" si="0"/>
        <v>33337</v>
      </c>
      <c r="AF39" s="19" t="s">
        <v>97</v>
      </c>
      <c r="AG39" s="25" t="s">
        <v>28</v>
      </c>
      <c r="AH39" s="27" t="str">
        <f t="shared" si="1"/>
        <v>Lê Văn Quyết</v>
      </c>
      <c r="AI39" s="52" t="s">
        <v>276</v>
      </c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103" customFormat="1" ht="30" customHeight="1" x14ac:dyDescent="0.25">
      <c r="A40" s="85" t="s">
        <v>34</v>
      </c>
      <c r="B40" s="86" t="s">
        <v>23</v>
      </c>
      <c r="C40" s="87" t="s">
        <v>277</v>
      </c>
      <c r="D40" s="85" t="s">
        <v>278</v>
      </c>
      <c r="E40" s="88" t="s">
        <v>279</v>
      </c>
      <c r="F40" s="85" t="s">
        <v>18</v>
      </c>
      <c r="G40" s="85" t="s">
        <v>16</v>
      </c>
      <c r="H40" s="89" t="s">
        <v>27</v>
      </c>
      <c r="I40" s="90" t="s">
        <v>93</v>
      </c>
      <c r="J40" s="91" t="s">
        <v>36</v>
      </c>
      <c r="K40" s="85" t="s">
        <v>22</v>
      </c>
      <c r="L40" s="92" t="s">
        <v>280</v>
      </c>
      <c r="M40" s="93" t="s">
        <v>281</v>
      </c>
      <c r="N40" s="94"/>
      <c r="O40" s="94"/>
      <c r="P40" s="94"/>
      <c r="Q40" s="95"/>
      <c r="R40" s="95"/>
      <c r="S40" s="95"/>
      <c r="T40" s="96"/>
      <c r="U40" s="88" t="s">
        <v>279</v>
      </c>
      <c r="V40" s="85" t="s">
        <v>18</v>
      </c>
      <c r="W40" s="85" t="s">
        <v>16</v>
      </c>
      <c r="X40" s="85" t="s">
        <v>97</v>
      </c>
      <c r="Y40" s="85">
        <v>50</v>
      </c>
      <c r="Z40" s="97">
        <v>7.91</v>
      </c>
      <c r="AA40" s="97">
        <v>3.32</v>
      </c>
      <c r="AB40" s="98"/>
      <c r="AC40" s="99"/>
      <c r="AD40" s="88" t="s">
        <v>282</v>
      </c>
      <c r="AE40" s="100">
        <f t="shared" si="0"/>
        <v>33984</v>
      </c>
      <c r="AF40" s="85" t="s">
        <v>97</v>
      </c>
      <c r="AG40" s="96" t="s">
        <v>28</v>
      </c>
      <c r="AH40" s="101" t="str">
        <f t="shared" si="1"/>
        <v>Nguyễn Thị Sâm</v>
      </c>
      <c r="AI40" s="87" t="s">
        <v>283</v>
      </c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  <c r="FV40" s="102"/>
      <c r="FW40" s="102"/>
      <c r="FX40" s="102"/>
      <c r="FY40" s="102"/>
      <c r="FZ40" s="102"/>
      <c r="GA40" s="102"/>
      <c r="GB40" s="102"/>
      <c r="GC40" s="102"/>
      <c r="GD40" s="102"/>
      <c r="GE40" s="102"/>
      <c r="GF40" s="102"/>
      <c r="GG40" s="102"/>
      <c r="GH40" s="102"/>
      <c r="GI40" s="102"/>
      <c r="GJ40" s="102"/>
      <c r="GK40" s="102"/>
      <c r="GL40" s="102"/>
      <c r="GM40" s="102"/>
      <c r="GN40" s="102"/>
      <c r="GO40" s="102"/>
      <c r="GP40" s="102"/>
      <c r="GQ40" s="102"/>
      <c r="GR40" s="102"/>
      <c r="GS40" s="102"/>
      <c r="GT40" s="102"/>
      <c r="GU40" s="102"/>
      <c r="GV40" s="102"/>
      <c r="GW40" s="102"/>
      <c r="GX40" s="102"/>
      <c r="GY40" s="102"/>
      <c r="GZ40" s="102"/>
      <c r="HA40" s="102"/>
      <c r="HB40" s="102"/>
      <c r="HC40" s="102"/>
      <c r="HD40" s="102"/>
      <c r="HE40" s="102"/>
      <c r="HF40" s="102"/>
      <c r="HG40" s="102"/>
      <c r="HH40" s="102"/>
      <c r="HI40" s="102"/>
      <c r="HJ40" s="102"/>
      <c r="HK40" s="102"/>
      <c r="HL40" s="102"/>
      <c r="HM40" s="102"/>
      <c r="HN40" s="102"/>
      <c r="HO40" s="102"/>
      <c r="HP40" s="102"/>
      <c r="HQ40" s="102"/>
      <c r="HR40" s="102"/>
      <c r="HS40" s="102"/>
      <c r="HT40" s="102"/>
      <c r="HU40" s="102"/>
      <c r="HV40" s="102"/>
      <c r="HW40" s="102"/>
      <c r="HX40" s="102"/>
      <c r="HY40" s="102"/>
      <c r="HZ40" s="102"/>
      <c r="IA40" s="102"/>
      <c r="IB40" s="102"/>
      <c r="IC40" s="102"/>
      <c r="ID40" s="102"/>
      <c r="IE40" s="102"/>
      <c r="IF40" s="102"/>
      <c r="IG40" s="102"/>
      <c r="IH40" s="102"/>
      <c r="II40" s="102"/>
      <c r="IJ40" s="102"/>
      <c r="IK40" s="102"/>
      <c r="IL40" s="102"/>
      <c r="IM40" s="102"/>
      <c r="IN40" s="102"/>
      <c r="IO40" s="102"/>
      <c r="IP40" s="102"/>
      <c r="IQ40" s="102"/>
      <c r="IR40" s="102"/>
      <c r="IS40" s="102"/>
      <c r="IT40" s="102"/>
      <c r="IU40" s="102"/>
      <c r="IV40" s="102"/>
    </row>
    <row r="41" spans="1:256" s="59" customFormat="1" ht="30" customHeight="1" x14ac:dyDescent="0.25">
      <c r="A41" s="19" t="s">
        <v>62</v>
      </c>
      <c r="B41" s="51" t="s">
        <v>284</v>
      </c>
      <c r="C41" s="52" t="s">
        <v>285</v>
      </c>
      <c r="D41" s="19" t="s">
        <v>286</v>
      </c>
      <c r="E41" s="53" t="s">
        <v>78</v>
      </c>
      <c r="F41" s="19" t="s">
        <v>21</v>
      </c>
      <c r="G41" s="19" t="s">
        <v>16</v>
      </c>
      <c r="H41" s="50" t="s">
        <v>27</v>
      </c>
      <c r="I41" s="28" t="s">
        <v>93</v>
      </c>
      <c r="J41" s="20" t="s">
        <v>36</v>
      </c>
      <c r="K41" s="19" t="s">
        <v>22</v>
      </c>
      <c r="L41" s="21" t="s">
        <v>287</v>
      </c>
      <c r="M41" s="22" t="s">
        <v>288</v>
      </c>
      <c r="N41" s="23"/>
      <c r="O41" s="23"/>
      <c r="P41" s="23"/>
      <c r="Q41" s="24"/>
      <c r="R41" s="24"/>
      <c r="S41" s="24"/>
      <c r="T41" s="25"/>
      <c r="U41" s="53" t="s">
        <v>78</v>
      </c>
      <c r="V41" s="19" t="s">
        <v>21</v>
      </c>
      <c r="W41" s="19" t="s">
        <v>16</v>
      </c>
      <c r="X41" s="19" t="s">
        <v>97</v>
      </c>
      <c r="Y41" s="19">
        <v>50</v>
      </c>
      <c r="Z41" s="54">
        <v>7.95</v>
      </c>
      <c r="AA41" s="54">
        <v>3.4</v>
      </c>
      <c r="AB41" s="55"/>
      <c r="AC41" s="43"/>
      <c r="AD41" s="53" t="s">
        <v>289</v>
      </c>
      <c r="AE41" s="26">
        <f t="shared" si="0"/>
        <v>33421</v>
      </c>
      <c r="AF41" s="19" t="s">
        <v>97</v>
      </c>
      <c r="AG41" s="25" t="s">
        <v>28</v>
      </c>
      <c r="AH41" s="27" t="str">
        <f t="shared" si="1"/>
        <v>Ngô Văn Tạo</v>
      </c>
      <c r="AI41" s="52" t="s">
        <v>290</v>
      </c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 s="59" customFormat="1" ht="30" customHeight="1" x14ac:dyDescent="0.25">
      <c r="A42" s="19" t="s">
        <v>63</v>
      </c>
      <c r="B42" s="51" t="s">
        <v>291</v>
      </c>
      <c r="C42" s="52" t="s">
        <v>89</v>
      </c>
      <c r="D42" s="19" t="s">
        <v>292</v>
      </c>
      <c r="E42" s="53" t="s">
        <v>293</v>
      </c>
      <c r="F42" s="19" t="s">
        <v>21</v>
      </c>
      <c r="G42" s="19" t="s">
        <v>16</v>
      </c>
      <c r="H42" s="50" t="s">
        <v>27</v>
      </c>
      <c r="I42" s="28" t="s">
        <v>93</v>
      </c>
      <c r="J42" s="20" t="s">
        <v>36</v>
      </c>
      <c r="K42" s="19" t="s">
        <v>22</v>
      </c>
      <c r="L42" s="21" t="s">
        <v>294</v>
      </c>
      <c r="M42" s="22" t="s">
        <v>295</v>
      </c>
      <c r="N42" s="23"/>
      <c r="O42" s="23"/>
      <c r="P42" s="23"/>
      <c r="Q42" s="24"/>
      <c r="R42" s="24"/>
      <c r="S42" s="24"/>
      <c r="T42" s="25"/>
      <c r="U42" s="53" t="s">
        <v>293</v>
      </c>
      <c r="V42" s="19" t="s">
        <v>21</v>
      </c>
      <c r="W42" s="19" t="s">
        <v>16</v>
      </c>
      <c r="X42" s="19" t="s">
        <v>97</v>
      </c>
      <c r="Y42" s="19">
        <v>50</v>
      </c>
      <c r="Z42" s="54">
        <v>8.02</v>
      </c>
      <c r="AA42" s="54">
        <v>3.48</v>
      </c>
      <c r="AB42" s="55"/>
      <c r="AC42" s="43"/>
      <c r="AD42" s="53" t="s">
        <v>296</v>
      </c>
      <c r="AE42" s="26">
        <f t="shared" si="0"/>
        <v>33683</v>
      </c>
      <c r="AF42" s="19" t="s">
        <v>97</v>
      </c>
      <c r="AG42" s="25" t="s">
        <v>28</v>
      </c>
      <c r="AH42" s="27" t="str">
        <f t="shared" si="1"/>
        <v>Nguyễn Thế Thắng</v>
      </c>
      <c r="AI42" s="52" t="s">
        <v>297</v>
      </c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 s="59" customFormat="1" ht="30" customHeight="1" x14ac:dyDescent="0.25">
      <c r="A43" s="19" t="s">
        <v>64</v>
      </c>
      <c r="B43" s="51" t="s">
        <v>85</v>
      </c>
      <c r="C43" s="52" t="s">
        <v>298</v>
      </c>
      <c r="D43" s="19" t="s">
        <v>299</v>
      </c>
      <c r="E43" s="53" t="s">
        <v>300</v>
      </c>
      <c r="F43" s="19" t="s">
        <v>21</v>
      </c>
      <c r="G43" s="19" t="s">
        <v>16</v>
      </c>
      <c r="H43" s="50" t="s">
        <v>27</v>
      </c>
      <c r="I43" s="28" t="s">
        <v>93</v>
      </c>
      <c r="J43" s="20" t="s">
        <v>36</v>
      </c>
      <c r="K43" s="19" t="s">
        <v>22</v>
      </c>
      <c r="L43" s="21" t="s">
        <v>301</v>
      </c>
      <c r="M43" s="22" t="s">
        <v>302</v>
      </c>
      <c r="N43" s="23"/>
      <c r="O43" s="23"/>
      <c r="P43" s="23"/>
      <c r="Q43" s="24"/>
      <c r="R43" s="24"/>
      <c r="S43" s="24"/>
      <c r="T43" s="25"/>
      <c r="U43" s="53" t="s">
        <v>300</v>
      </c>
      <c r="V43" s="19" t="s">
        <v>21</v>
      </c>
      <c r="W43" s="19" t="s">
        <v>16</v>
      </c>
      <c r="X43" s="19" t="s">
        <v>97</v>
      </c>
      <c r="Y43" s="19">
        <v>50</v>
      </c>
      <c r="Z43" s="54">
        <v>7.95</v>
      </c>
      <c r="AA43" s="54">
        <v>3.44</v>
      </c>
      <c r="AB43" s="55"/>
      <c r="AC43" s="43"/>
      <c r="AD43" s="53" t="s">
        <v>303</v>
      </c>
      <c r="AE43" s="26">
        <f t="shared" si="0"/>
        <v>35606</v>
      </c>
      <c r="AF43" s="19" t="s">
        <v>97</v>
      </c>
      <c r="AG43" s="25" t="s">
        <v>28</v>
      </c>
      <c r="AH43" s="27" t="str">
        <f t="shared" si="1"/>
        <v>Nguyễn Văn Thiết</v>
      </c>
      <c r="AI43" s="52" t="s">
        <v>304</v>
      </c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59" customFormat="1" ht="30" customHeight="1" x14ac:dyDescent="0.25">
      <c r="A44" s="19" t="s">
        <v>65</v>
      </c>
      <c r="B44" s="51" t="s">
        <v>305</v>
      </c>
      <c r="C44" s="52" t="s">
        <v>306</v>
      </c>
      <c r="D44" s="19" t="s">
        <v>307</v>
      </c>
      <c r="E44" s="53" t="s">
        <v>308</v>
      </c>
      <c r="F44" s="19" t="s">
        <v>18</v>
      </c>
      <c r="G44" s="19" t="s">
        <v>16</v>
      </c>
      <c r="H44" s="50" t="s">
        <v>27</v>
      </c>
      <c r="I44" s="28" t="s">
        <v>93</v>
      </c>
      <c r="J44" s="20" t="s">
        <v>36</v>
      </c>
      <c r="K44" s="19" t="s">
        <v>22</v>
      </c>
      <c r="L44" s="21" t="s">
        <v>309</v>
      </c>
      <c r="M44" s="22" t="s">
        <v>310</v>
      </c>
      <c r="N44" s="23"/>
      <c r="O44" s="23"/>
      <c r="P44" s="23"/>
      <c r="Q44" s="24"/>
      <c r="R44" s="24"/>
      <c r="S44" s="24"/>
      <c r="T44" s="25"/>
      <c r="U44" s="53" t="s">
        <v>308</v>
      </c>
      <c r="V44" s="19" t="s">
        <v>18</v>
      </c>
      <c r="W44" s="19" t="s">
        <v>16</v>
      </c>
      <c r="X44" s="19" t="s">
        <v>97</v>
      </c>
      <c r="Y44" s="19">
        <v>50</v>
      </c>
      <c r="Z44" s="54">
        <v>7.84</v>
      </c>
      <c r="AA44" s="54">
        <v>3.38</v>
      </c>
      <c r="AB44" s="55"/>
      <c r="AC44" s="43"/>
      <c r="AD44" s="53" t="s">
        <v>311</v>
      </c>
      <c r="AE44" s="26">
        <f t="shared" si="0"/>
        <v>33548</v>
      </c>
      <c r="AF44" s="19" t="s">
        <v>97</v>
      </c>
      <c r="AG44" s="25" t="s">
        <v>28</v>
      </c>
      <c r="AH44" s="27" t="str">
        <f t="shared" si="1"/>
        <v>Đào Thị Thiếu</v>
      </c>
      <c r="AI44" s="52" t="s">
        <v>312</v>
      </c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59" customFormat="1" ht="30" customHeight="1" x14ac:dyDescent="0.25">
      <c r="A45" s="19" t="s">
        <v>66</v>
      </c>
      <c r="B45" s="51" t="s">
        <v>23</v>
      </c>
      <c r="C45" s="52" t="s">
        <v>73</v>
      </c>
      <c r="D45" s="19" t="s">
        <v>313</v>
      </c>
      <c r="E45" s="53" t="s">
        <v>314</v>
      </c>
      <c r="F45" s="19" t="s">
        <v>18</v>
      </c>
      <c r="G45" s="19" t="s">
        <v>16</v>
      </c>
      <c r="H45" s="50" t="s">
        <v>27</v>
      </c>
      <c r="I45" s="28" t="s">
        <v>93</v>
      </c>
      <c r="J45" s="20" t="s">
        <v>36</v>
      </c>
      <c r="K45" s="19" t="s">
        <v>22</v>
      </c>
      <c r="L45" s="21" t="s">
        <v>315</v>
      </c>
      <c r="M45" s="22" t="s">
        <v>316</v>
      </c>
      <c r="N45" s="23"/>
      <c r="O45" s="23"/>
      <c r="P45" s="23"/>
      <c r="Q45" s="24"/>
      <c r="R45" s="24"/>
      <c r="S45" s="24"/>
      <c r="T45" s="25"/>
      <c r="U45" s="53" t="s">
        <v>314</v>
      </c>
      <c r="V45" s="19" t="s">
        <v>18</v>
      </c>
      <c r="W45" s="19" t="s">
        <v>16</v>
      </c>
      <c r="X45" s="19" t="s">
        <v>97</v>
      </c>
      <c r="Y45" s="19">
        <v>50</v>
      </c>
      <c r="Z45" s="54">
        <v>7.94</v>
      </c>
      <c r="AA45" s="54">
        <v>3.38</v>
      </c>
      <c r="AB45" s="55"/>
      <c r="AC45" s="43"/>
      <c r="AD45" s="53" t="s">
        <v>317</v>
      </c>
      <c r="AE45" s="26">
        <f t="shared" si="0"/>
        <v>33620</v>
      </c>
      <c r="AF45" s="19" t="s">
        <v>97</v>
      </c>
      <c r="AG45" s="25" t="s">
        <v>28</v>
      </c>
      <c r="AH45" s="27" t="str">
        <f t="shared" si="1"/>
        <v>Nguyễn Thị Thương</v>
      </c>
      <c r="AI45" s="52" t="s">
        <v>318</v>
      </c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59" customFormat="1" ht="30" customHeight="1" x14ac:dyDescent="0.25">
      <c r="A46" s="19" t="s">
        <v>67</v>
      </c>
      <c r="B46" s="51" t="s">
        <v>319</v>
      </c>
      <c r="C46" s="52" t="s">
        <v>30</v>
      </c>
      <c r="D46" s="19" t="s">
        <v>320</v>
      </c>
      <c r="E46" s="53" t="s">
        <v>321</v>
      </c>
      <c r="F46" s="19" t="s">
        <v>18</v>
      </c>
      <c r="G46" s="19" t="s">
        <v>82</v>
      </c>
      <c r="H46" s="50" t="s">
        <v>27</v>
      </c>
      <c r="I46" s="28" t="s">
        <v>93</v>
      </c>
      <c r="J46" s="20" t="s">
        <v>36</v>
      </c>
      <c r="K46" s="19" t="s">
        <v>22</v>
      </c>
      <c r="L46" s="21" t="s">
        <v>322</v>
      </c>
      <c r="M46" s="22" t="s">
        <v>323</v>
      </c>
      <c r="N46" s="23"/>
      <c r="O46" s="23"/>
      <c r="P46" s="23"/>
      <c r="Q46" s="24"/>
      <c r="R46" s="24"/>
      <c r="S46" s="24"/>
      <c r="T46" s="25"/>
      <c r="U46" s="53" t="s">
        <v>321</v>
      </c>
      <c r="V46" s="19" t="s">
        <v>18</v>
      </c>
      <c r="W46" s="19" t="s">
        <v>82</v>
      </c>
      <c r="X46" s="19" t="s">
        <v>97</v>
      </c>
      <c r="Y46" s="19">
        <v>50</v>
      </c>
      <c r="Z46" s="54">
        <v>8.1</v>
      </c>
      <c r="AA46" s="54">
        <v>3.54</v>
      </c>
      <c r="AB46" s="55"/>
      <c r="AC46" s="43"/>
      <c r="AD46" s="53" t="s">
        <v>324</v>
      </c>
      <c r="AE46" s="26">
        <f t="shared" si="0"/>
        <v>36130</v>
      </c>
      <c r="AF46" s="19" t="s">
        <v>97</v>
      </c>
      <c r="AG46" s="25" t="s">
        <v>28</v>
      </c>
      <c r="AH46" s="27" t="str">
        <f t="shared" si="1"/>
        <v>Lương Minh Trang</v>
      </c>
      <c r="AI46" s="52" t="s">
        <v>325</v>
      </c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59" customFormat="1" ht="30" customHeight="1" x14ac:dyDescent="0.25">
      <c r="A47" s="19" t="s">
        <v>68</v>
      </c>
      <c r="B47" s="51" t="s">
        <v>31</v>
      </c>
      <c r="C47" s="52" t="s">
        <v>30</v>
      </c>
      <c r="D47" s="19" t="s">
        <v>326</v>
      </c>
      <c r="E47" s="53" t="s">
        <v>327</v>
      </c>
      <c r="F47" s="19" t="s">
        <v>18</v>
      </c>
      <c r="G47" s="19" t="s">
        <v>16</v>
      </c>
      <c r="H47" s="50" t="s">
        <v>27</v>
      </c>
      <c r="I47" s="28" t="s">
        <v>93</v>
      </c>
      <c r="J47" s="20" t="s">
        <v>36</v>
      </c>
      <c r="K47" s="19" t="s">
        <v>22</v>
      </c>
      <c r="L47" s="21" t="s">
        <v>328</v>
      </c>
      <c r="M47" s="22" t="s">
        <v>329</v>
      </c>
      <c r="N47" s="23"/>
      <c r="O47" s="23"/>
      <c r="P47" s="23"/>
      <c r="Q47" s="24"/>
      <c r="R47" s="24"/>
      <c r="S47" s="24"/>
      <c r="T47" s="25"/>
      <c r="U47" s="53" t="s">
        <v>327</v>
      </c>
      <c r="V47" s="19" t="s">
        <v>18</v>
      </c>
      <c r="W47" s="19" t="s">
        <v>16</v>
      </c>
      <c r="X47" s="19" t="s">
        <v>97</v>
      </c>
      <c r="Y47" s="19">
        <v>50</v>
      </c>
      <c r="Z47" s="54">
        <v>8.14</v>
      </c>
      <c r="AA47" s="54">
        <v>3.52</v>
      </c>
      <c r="AB47" s="55"/>
      <c r="AC47" s="43"/>
      <c r="AD47" s="53" t="s">
        <v>330</v>
      </c>
      <c r="AE47" s="26">
        <f t="shared" si="0"/>
        <v>34054</v>
      </c>
      <c r="AF47" s="19" t="s">
        <v>97</v>
      </c>
      <c r="AG47" s="25" t="s">
        <v>28</v>
      </c>
      <c r="AH47" s="27" t="str">
        <f t="shared" si="1"/>
        <v>Vũ Thị Trang</v>
      </c>
      <c r="AI47" s="52" t="s">
        <v>331</v>
      </c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59" customFormat="1" ht="30" customHeight="1" x14ac:dyDescent="0.25">
      <c r="A48" s="19" t="s">
        <v>69</v>
      </c>
      <c r="B48" s="51" t="s">
        <v>332</v>
      </c>
      <c r="C48" s="52" t="s">
        <v>333</v>
      </c>
      <c r="D48" s="19" t="s">
        <v>334</v>
      </c>
      <c r="E48" s="53" t="s">
        <v>335</v>
      </c>
      <c r="F48" s="19" t="s">
        <v>21</v>
      </c>
      <c r="G48" s="19" t="s">
        <v>16</v>
      </c>
      <c r="H48" s="50" t="s">
        <v>27</v>
      </c>
      <c r="I48" s="28" t="s">
        <v>93</v>
      </c>
      <c r="J48" s="20" t="s">
        <v>36</v>
      </c>
      <c r="K48" s="19" t="s">
        <v>22</v>
      </c>
      <c r="L48" s="21" t="s">
        <v>336</v>
      </c>
      <c r="M48" s="22" t="s">
        <v>337</v>
      </c>
      <c r="N48" s="23"/>
      <c r="O48" s="23"/>
      <c r="P48" s="23"/>
      <c r="Q48" s="24"/>
      <c r="R48" s="24"/>
      <c r="S48" s="24"/>
      <c r="T48" s="25"/>
      <c r="U48" s="53" t="s">
        <v>335</v>
      </c>
      <c r="V48" s="19" t="s">
        <v>21</v>
      </c>
      <c r="W48" s="19" t="s">
        <v>16</v>
      </c>
      <c r="X48" s="19" t="s">
        <v>97</v>
      </c>
      <c r="Y48" s="19">
        <v>50</v>
      </c>
      <c r="Z48" s="54">
        <v>8</v>
      </c>
      <c r="AA48" s="54">
        <v>3.42</v>
      </c>
      <c r="AB48" s="55"/>
      <c r="AC48" s="43"/>
      <c r="AD48" s="53" t="s">
        <v>338</v>
      </c>
      <c r="AE48" s="26">
        <f t="shared" si="0"/>
        <v>35478</v>
      </c>
      <c r="AF48" s="19" t="s">
        <v>97</v>
      </c>
      <c r="AG48" s="25" t="s">
        <v>28</v>
      </c>
      <c r="AH48" s="27" t="str">
        <f t="shared" si="1"/>
        <v>Bùi Đức Trung</v>
      </c>
      <c r="AI48" s="52" t="s">
        <v>339</v>
      </c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59" customFormat="1" ht="30" customHeight="1" x14ac:dyDescent="0.25">
      <c r="A49" s="19" t="s">
        <v>70</v>
      </c>
      <c r="B49" s="51" t="s">
        <v>340</v>
      </c>
      <c r="C49" s="52" t="s">
        <v>333</v>
      </c>
      <c r="D49" s="19" t="s">
        <v>341</v>
      </c>
      <c r="E49" s="53" t="s">
        <v>342</v>
      </c>
      <c r="F49" s="19" t="s">
        <v>21</v>
      </c>
      <c r="G49" s="19" t="s">
        <v>16</v>
      </c>
      <c r="H49" s="50" t="s">
        <v>27</v>
      </c>
      <c r="I49" s="28" t="s">
        <v>93</v>
      </c>
      <c r="J49" s="20" t="s">
        <v>36</v>
      </c>
      <c r="K49" s="19" t="s">
        <v>22</v>
      </c>
      <c r="L49" s="21" t="s">
        <v>343</v>
      </c>
      <c r="M49" s="22" t="s">
        <v>344</v>
      </c>
      <c r="N49" s="23"/>
      <c r="O49" s="23"/>
      <c r="P49" s="23"/>
      <c r="Q49" s="24"/>
      <c r="R49" s="24"/>
      <c r="S49" s="24"/>
      <c r="T49" s="25"/>
      <c r="U49" s="53" t="s">
        <v>342</v>
      </c>
      <c r="V49" s="19" t="s">
        <v>21</v>
      </c>
      <c r="W49" s="19" t="s">
        <v>16</v>
      </c>
      <c r="X49" s="19" t="s">
        <v>97</v>
      </c>
      <c r="Y49" s="19">
        <v>50</v>
      </c>
      <c r="Z49" s="54">
        <v>8.02</v>
      </c>
      <c r="AA49" s="54">
        <v>3.42</v>
      </c>
      <c r="AB49" s="55"/>
      <c r="AC49" s="43"/>
      <c r="AD49" s="53" t="s">
        <v>345</v>
      </c>
      <c r="AE49" s="26">
        <f t="shared" si="0"/>
        <v>33596</v>
      </c>
      <c r="AF49" s="19" t="s">
        <v>97</v>
      </c>
      <c r="AG49" s="25" t="s">
        <v>28</v>
      </c>
      <c r="AH49" s="27" t="str">
        <f t="shared" si="1"/>
        <v>Phạm Tiến Trung</v>
      </c>
      <c r="AI49" s="52" t="s">
        <v>346</v>
      </c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 s="59" customFormat="1" ht="30" customHeight="1" x14ac:dyDescent="0.25">
      <c r="A50" s="44" t="s">
        <v>71</v>
      </c>
      <c r="B50" s="72" t="s">
        <v>347</v>
      </c>
      <c r="C50" s="73" t="s">
        <v>26</v>
      </c>
      <c r="D50" s="44" t="s">
        <v>348</v>
      </c>
      <c r="E50" s="74" t="s">
        <v>146</v>
      </c>
      <c r="F50" s="44" t="s">
        <v>18</v>
      </c>
      <c r="G50" s="44" t="s">
        <v>16</v>
      </c>
      <c r="H50" s="45" t="s">
        <v>27</v>
      </c>
      <c r="I50" s="46" t="s">
        <v>93</v>
      </c>
      <c r="J50" s="75" t="s">
        <v>36</v>
      </c>
      <c r="K50" s="44" t="s">
        <v>22</v>
      </c>
      <c r="L50" s="47" t="s">
        <v>349</v>
      </c>
      <c r="M50" s="48" t="s">
        <v>350</v>
      </c>
      <c r="N50" s="49"/>
      <c r="O50" s="64"/>
      <c r="P50" s="64"/>
      <c r="Q50" s="65"/>
      <c r="R50" s="65"/>
      <c r="S50" s="65"/>
      <c r="T50" s="66"/>
      <c r="U50" s="63" t="s">
        <v>146</v>
      </c>
      <c r="V50" s="61" t="s">
        <v>18</v>
      </c>
      <c r="W50" s="61" t="s">
        <v>16</v>
      </c>
      <c r="X50" s="61" t="s">
        <v>97</v>
      </c>
      <c r="Y50" s="61">
        <v>50</v>
      </c>
      <c r="Z50" s="67">
        <v>7.9</v>
      </c>
      <c r="AA50" s="67">
        <v>3.34</v>
      </c>
      <c r="AB50" s="68"/>
      <c r="AC50" s="69"/>
      <c r="AD50" s="63" t="s">
        <v>351</v>
      </c>
      <c r="AE50" s="70">
        <f t="shared" si="0"/>
        <v>35063</v>
      </c>
      <c r="AF50" s="61" t="s">
        <v>97</v>
      </c>
      <c r="AG50" s="66" t="s">
        <v>28</v>
      </c>
      <c r="AH50" s="71" t="str">
        <f t="shared" si="1"/>
        <v>Từ Ánh Vân</v>
      </c>
      <c r="AI50" s="62" t="s">
        <v>352</v>
      </c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 ht="32.25" customHeight="1" x14ac:dyDescent="0.35">
      <c r="A51" s="10"/>
      <c r="B51" s="11" t="s">
        <v>353</v>
      </c>
      <c r="C51" s="10"/>
      <c r="D51" s="12"/>
      <c r="E51" s="13"/>
      <c r="F51" s="13"/>
      <c r="G51" s="13"/>
      <c r="H51" s="10"/>
      <c r="I51" s="14"/>
      <c r="J51" s="13"/>
      <c r="K51" s="10"/>
      <c r="L51" s="7"/>
      <c r="M51" s="7"/>
      <c r="N51" s="9"/>
      <c r="O51" s="9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</row>
    <row r="52" spans="1:256" ht="27" customHeight="1" x14ac:dyDescent="0.35">
      <c r="D52" s="15"/>
      <c r="E52" s="15"/>
      <c r="F52" s="15"/>
      <c r="L52" s="81" t="s">
        <v>72</v>
      </c>
      <c r="M52" s="82"/>
      <c r="N52" s="82"/>
      <c r="O52" s="82"/>
      <c r="P52" s="82"/>
    </row>
    <row r="53" spans="1:256" ht="22.5" customHeight="1" x14ac:dyDescent="0.3">
      <c r="D53" s="15"/>
      <c r="E53" s="15"/>
      <c r="F53" s="15"/>
      <c r="L53" s="77" t="s">
        <v>17</v>
      </c>
      <c r="M53" s="77"/>
      <c r="N53" s="77"/>
      <c r="O53" s="77"/>
      <c r="P53" s="77"/>
    </row>
    <row r="54" spans="1:256" ht="12.75" customHeight="1" x14ac:dyDescent="0.3">
      <c r="L54" s="77"/>
      <c r="M54" s="77"/>
      <c r="N54" s="77"/>
      <c r="O54" s="77"/>
      <c r="P54" s="77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:256" ht="12.75" customHeight="1" x14ac:dyDescent="0.3">
      <c r="L55" s="17"/>
      <c r="M55" s="17"/>
      <c r="N55" s="9"/>
      <c r="O55" s="9"/>
      <c r="P55" s="17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:256" ht="44.25" customHeight="1" x14ac:dyDescent="0.3">
      <c r="L56" s="17"/>
      <c r="M56" s="17"/>
      <c r="N56" s="9"/>
      <c r="O56" s="9"/>
      <c r="P56" s="17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:256" ht="24" customHeight="1" x14ac:dyDescent="0.3">
      <c r="L57" s="77" t="s">
        <v>15</v>
      </c>
      <c r="M57" s="77"/>
      <c r="N57" s="77"/>
      <c r="O57" s="77"/>
      <c r="P57" s="77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:256" ht="12.75" customHeight="1" x14ac:dyDescent="0.3">
      <c r="N58" s="9"/>
      <c r="O58" s="9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:256" ht="12.75" customHeight="1" x14ac:dyDescent="0.3">
      <c r="N59" s="9"/>
      <c r="O59" s="9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:256" ht="12.75" customHeight="1" x14ac:dyDescent="0.3">
      <c r="N60" s="9"/>
      <c r="O60" s="9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:256" ht="12.75" customHeight="1" x14ac:dyDescent="0.3">
      <c r="N61" s="9"/>
      <c r="O61" s="9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:256" ht="12.75" customHeight="1" x14ac:dyDescent="0.3">
      <c r="N62" s="9"/>
      <c r="O62" s="9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:256" ht="12.75" customHeight="1" x14ac:dyDescent="0.3">
      <c r="N63" s="9"/>
      <c r="O63" s="9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:256" ht="12.75" customHeight="1" x14ac:dyDescent="0.3">
      <c r="N64" s="9"/>
      <c r="O64" s="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3">
      <c r="N65" s="9"/>
      <c r="O65" s="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3">
      <c r="N66" s="9"/>
      <c r="O66" s="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3">
      <c r="N67" s="9"/>
      <c r="O67" s="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3">
      <c r="N68" s="9"/>
      <c r="O68" s="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3">
      <c r="N69" s="9"/>
      <c r="O69" s="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3">
      <c r="N70" s="9"/>
      <c r="O70" s="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3">
      <c r="N71" s="9"/>
      <c r="O71" s="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3">
      <c r="N72" s="9"/>
      <c r="O72" s="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3">
      <c r="N73" s="9"/>
      <c r="O73" s="9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3">
      <c r="N74" s="9"/>
      <c r="O74" s="9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4:256" ht="12.75" customHeight="1" x14ac:dyDescent="0.3">
      <c r="N75" s="9"/>
      <c r="O75" s="9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6" spans="14:256" ht="12.75" customHeight="1" x14ac:dyDescent="0.3">
      <c r="N76" s="9"/>
      <c r="O76" s="9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</row>
    <row r="77" spans="14:256" ht="12.75" customHeight="1" x14ac:dyDescent="0.3">
      <c r="N77" s="9"/>
      <c r="O77" s="9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</row>
    <row r="78" spans="14:256" ht="12.75" customHeight="1" x14ac:dyDescent="0.3">
      <c r="N78" s="9"/>
      <c r="O78" s="9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3">
      <c r="N79" s="9"/>
      <c r="O79" s="9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3">
      <c r="N80" s="9"/>
      <c r="O80" s="9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3">
      <c r="N81" s="9"/>
      <c r="O81" s="9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4:256" ht="12.75" customHeight="1" x14ac:dyDescent="0.3">
      <c r="N82" s="9"/>
      <c r="O82" s="9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4:256" ht="12.75" customHeight="1" x14ac:dyDescent="0.3">
      <c r="N83" s="9"/>
      <c r="O83" s="9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4:256" ht="12.75" customHeight="1" x14ac:dyDescent="0.3">
      <c r="N84" s="9"/>
      <c r="O84" s="9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3">
      <c r="N85" s="9"/>
      <c r="O85" s="9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4:256" ht="12.75" customHeight="1" x14ac:dyDescent="0.3">
      <c r="N86" s="9"/>
      <c r="O86" s="9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  <row r="87" spans="14:256" ht="12.75" customHeight="1" x14ac:dyDescent="0.3">
      <c r="N87" s="9"/>
      <c r="O87" s="9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</row>
    <row r="88" spans="14:256" ht="12.75" customHeight="1" x14ac:dyDescent="0.3">
      <c r="N88" s="9"/>
      <c r="O88" s="9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</row>
    <row r="89" spans="14:256" ht="12.75" customHeight="1" x14ac:dyDescent="0.3">
      <c r="N89" s="9"/>
      <c r="O89" s="9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4:256" ht="12.75" customHeight="1" x14ac:dyDescent="0.3">
      <c r="N90" s="8"/>
      <c r="O90" s="8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</row>
    <row r="91" spans="14:256" ht="12.75" customHeight="1" x14ac:dyDescent="0.3">
      <c r="N91" s="8"/>
      <c r="O91" s="8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</row>
    <row r="92" spans="14:256" ht="12.75" customHeight="1" x14ac:dyDescent="0.3">
      <c r="N92" s="7"/>
      <c r="O92" s="7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6" spans="14:256" ht="12.75" customHeight="1" x14ac:dyDescent="0.3">
      <c r="N96" s="17"/>
      <c r="O96" s="17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4:256" ht="12.75" customHeight="1" x14ac:dyDescent="0.3">
      <c r="N97" s="17"/>
      <c r="O97" s="17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9" spans="14:256" ht="12.75" customHeight="1" x14ac:dyDescent="0.3">
      <c r="N99" s="6"/>
      <c r="O99" s="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</row>
    <row r="100" spans="14:256" ht="12.75" customHeight="1" x14ac:dyDescent="0.3"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</row>
    <row r="101" spans="14:256" ht="12.75" customHeight="1" x14ac:dyDescent="0.3">
      <c r="N101" s="6"/>
      <c r="O101" s="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</row>
    <row r="102" spans="14:256" ht="12.75" customHeight="1" x14ac:dyDescent="0.3">
      <c r="N102" s="6"/>
      <c r="O102" s="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</row>
    <row r="103" spans="14:256" ht="12.75" customHeight="1" x14ac:dyDescent="0.3">
      <c r="N103" s="6"/>
      <c r="O103" s="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</row>
    <row r="104" spans="14:256" ht="12.75" customHeight="1" x14ac:dyDescent="0.3">
      <c r="N104" s="6"/>
      <c r="O104" s="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</row>
    <row r="105" spans="14:256" ht="12.75" customHeight="1" x14ac:dyDescent="0.3">
      <c r="N105" s="6"/>
      <c r="O105" s="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</row>
    <row r="106" spans="14:256" ht="12.75" customHeight="1" x14ac:dyDescent="0.3">
      <c r="N106" s="6"/>
      <c r="O106" s="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</row>
    <row r="107" spans="14:256" ht="12.75" customHeight="1" x14ac:dyDescent="0.3">
      <c r="N107" s="6"/>
      <c r="O107" s="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</row>
    <row r="108" spans="14:256" ht="12.75" customHeight="1" x14ac:dyDescent="0.3">
      <c r="N108" s="6"/>
      <c r="O108" s="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</row>
    <row r="109" spans="14:256" ht="12.75" customHeight="1" x14ac:dyDescent="0.3">
      <c r="N109" s="6"/>
      <c r="O109" s="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4:256" ht="12.75" customHeight="1" x14ac:dyDescent="0.3">
      <c r="N110" s="6"/>
      <c r="O110" s="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</row>
    <row r="111" spans="14:256" ht="12.75" customHeight="1" x14ac:dyDescent="0.3">
      <c r="N111" s="6"/>
      <c r="O111" s="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</row>
    <row r="112" spans="14:256" ht="12.75" customHeight="1" x14ac:dyDescent="0.3">
      <c r="N112" s="6"/>
      <c r="O112" s="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</row>
    <row r="113" spans="14:256" ht="12.75" customHeight="1" x14ac:dyDescent="0.3">
      <c r="N113" s="6"/>
      <c r="O113" s="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</row>
    <row r="114" spans="14:256" ht="12.75" customHeight="1" x14ac:dyDescent="0.3">
      <c r="N114" s="6"/>
      <c r="O114" s="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</row>
    <row r="115" spans="14:256" ht="12.75" customHeight="1" x14ac:dyDescent="0.3">
      <c r="N115" s="6"/>
      <c r="O115" s="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</row>
    <row r="116" spans="14:256" ht="12.75" customHeight="1" x14ac:dyDescent="0.3">
      <c r="N116" s="6"/>
      <c r="O116" s="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</row>
    <row r="117" spans="14:256" ht="12.75" customHeight="1" x14ac:dyDescent="0.3">
      <c r="N117" s="6"/>
      <c r="O117" s="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</row>
    <row r="118" spans="14:256" ht="12.75" customHeight="1" x14ac:dyDescent="0.3">
      <c r="N118" s="6"/>
      <c r="O118" s="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</row>
    <row r="119" spans="14:256" ht="12.75" customHeight="1" x14ac:dyDescent="0.3">
      <c r="N119" s="6"/>
      <c r="O119" s="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</row>
    <row r="120" spans="14:256" ht="12.75" customHeight="1" x14ac:dyDescent="0.3">
      <c r="N120" s="6"/>
      <c r="O120" s="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</row>
    <row r="121" spans="14:256" ht="12.75" customHeight="1" x14ac:dyDescent="0.3">
      <c r="N121" s="6"/>
      <c r="O121" s="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</row>
    <row r="122" spans="14:256" ht="12.75" customHeight="1" x14ac:dyDescent="0.3">
      <c r="N122" s="6"/>
      <c r="O122" s="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</row>
    <row r="123" spans="14:256" ht="12.75" customHeight="1" x14ac:dyDescent="0.3">
      <c r="N123" s="6"/>
      <c r="O123" s="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4:256" ht="12.75" customHeight="1" x14ac:dyDescent="0.3">
      <c r="N124" s="6"/>
      <c r="O124" s="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</row>
    <row r="125" spans="14:256" ht="12.75" customHeight="1" x14ac:dyDescent="0.3">
      <c r="N125" s="6"/>
      <c r="O125" s="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</row>
    <row r="126" spans="14:256" ht="12.75" customHeight="1" x14ac:dyDescent="0.3">
      <c r="N126" s="6"/>
      <c r="O126" s="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4:256" ht="12.75" customHeight="1" x14ac:dyDescent="0.3">
      <c r="N127" s="6"/>
      <c r="O127" s="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4:256" ht="12.75" customHeight="1" x14ac:dyDescent="0.3">
      <c r="N128" s="6"/>
      <c r="O128" s="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4:256" ht="12.75" customHeight="1" x14ac:dyDescent="0.3">
      <c r="N129" s="6"/>
      <c r="O129" s="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4:256" ht="12.75" customHeight="1" x14ac:dyDescent="0.3">
      <c r="N130" s="6"/>
      <c r="O130" s="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4:256" ht="12.75" customHeight="1" x14ac:dyDescent="0.3">
      <c r="N131" s="6"/>
      <c r="O131" s="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4:256" ht="12.75" customHeight="1" x14ac:dyDescent="0.3">
      <c r="N132" s="6"/>
      <c r="O132" s="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4:256" ht="12.75" customHeight="1" x14ac:dyDescent="0.3">
      <c r="N133" s="6"/>
      <c r="O133" s="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4:256" ht="12.75" customHeight="1" x14ac:dyDescent="0.3">
      <c r="N134" s="6"/>
      <c r="O134" s="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4:256" ht="12.75" customHeight="1" x14ac:dyDescent="0.3">
      <c r="N135" s="6"/>
      <c r="O135" s="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4:256" ht="12.75" customHeight="1" x14ac:dyDescent="0.3">
      <c r="N136" s="6"/>
      <c r="O136" s="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4:256" ht="12.75" customHeight="1" x14ac:dyDescent="0.3">
      <c r="N137" s="18"/>
      <c r="O137" s="18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4:256" ht="12.75" customHeight="1" x14ac:dyDescent="0.3">
      <c r="N138" s="17"/>
      <c r="O138" s="17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42" spans="14:256" ht="12.75" customHeight="1" x14ac:dyDescent="0.3">
      <c r="N142" s="17"/>
      <c r="O142" s="17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4:256" ht="12.75" customHeight="1" x14ac:dyDescent="0.3">
      <c r="N143" s="17"/>
      <c r="O143" s="17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4:256" ht="12.75" customHeight="1" x14ac:dyDescent="0.3">
      <c r="N144" s="17"/>
      <c r="O144" s="17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4:256" ht="12.75" customHeight="1" x14ac:dyDescent="0.3">
      <c r="N145" s="17"/>
      <c r="O145" s="17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8" spans="14:256" ht="12.75" customHeight="1" x14ac:dyDescent="0.3">
      <c r="N148" s="17"/>
      <c r="O148" s="17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4:256" ht="12.75" customHeight="1" x14ac:dyDescent="0.3"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</sheetData>
  <sheetProtection selectLockedCells="1" selectUnlockedCells="1"/>
  <mergeCells count="9">
    <mergeCell ref="L54:P54"/>
    <mergeCell ref="L57:P57"/>
    <mergeCell ref="A1:E1"/>
    <mergeCell ref="A2:E2"/>
    <mergeCell ref="B12:C12"/>
    <mergeCell ref="L52:P52"/>
    <mergeCell ref="L53:P53"/>
    <mergeCell ref="A4:P4"/>
    <mergeCell ref="A5:P5"/>
  </mergeCells>
  <phoneticPr fontId="19" type="noConversion"/>
  <pageMargins left="0.51181102362204722" right="0.19685039370078741" top="0.27559055118110237" bottom="0.43307086614173229" header="0.27559055118110237" footer="0.19685039370078741"/>
  <pageSetup paperSize="8" scale="95" firstPageNumber="63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LT -KTXNYH K1</vt:lpstr>
      <vt:lpstr>'LT -KTXNYH K1'!Print_Titles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2024-01-16T08:53:37Z</cp:lastPrinted>
  <dcterms:created xsi:type="dcterms:W3CDTF">2020-08-16T01:57:38Z</dcterms:created>
  <dcterms:modified xsi:type="dcterms:W3CDTF">2024-05-24T01:10:11Z</dcterms:modified>
</cp:coreProperties>
</file>